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B49AEE7-5121-4675-9FEA-DA753C3FBB80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hosqer'!$A$1:$G$90</definedName>
    <definedName name="_xlnm.Print_Area" localSheetId="4">'DT KT'!$A$1:$E$107</definedName>
    <definedName name="_xlnm.Print_Area" localSheetId="0">'Ekamutner ev caxser'!$A$1:$E$76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0" l="1"/>
  <c r="E73" i="20"/>
  <c r="D26" i="20"/>
  <c r="D27" i="20"/>
  <c r="C63" i="20"/>
  <c r="C26" i="20" s="1"/>
  <c r="B73" i="20"/>
  <c r="E34" i="20"/>
  <c r="D34" i="20"/>
  <c r="C65" i="20"/>
  <c r="D14" i="20"/>
  <c r="E14" i="20"/>
  <c r="C14" i="20"/>
  <c r="D73" i="20"/>
  <c r="C73" i="20"/>
  <c r="E56" i="20"/>
  <c r="D56" i="20"/>
  <c r="C56" i="20"/>
  <c r="E27" i="20"/>
  <c r="C27" i="20"/>
  <c r="F71" i="20"/>
  <c r="F73" i="20"/>
  <c r="B71" i="20"/>
  <c r="D70" i="1"/>
  <c r="D26" i="1"/>
  <c r="D34" i="1"/>
  <c r="D54" i="1"/>
  <c r="F57" i="20"/>
  <c r="F54" i="20"/>
  <c r="D44" i="1"/>
  <c r="D63" i="1"/>
  <c r="D14" i="1" l="1"/>
  <c r="D17" i="9" l="1"/>
  <c r="D21" i="9"/>
  <c r="D48" i="9"/>
  <c r="D13" i="9"/>
  <c r="D14" i="9"/>
  <c r="D15" i="9"/>
  <c r="D16" i="9"/>
  <c r="D18" i="9"/>
  <c r="D46" i="9"/>
  <c r="D56" i="9"/>
  <c r="D65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D54" i="9" s="1"/>
  <c r="A52" i="1"/>
  <c r="D55" i="9"/>
  <c r="F59" i="20"/>
  <c r="D53" i="9" s="1"/>
  <c r="D51" i="9"/>
  <c r="F50" i="20"/>
  <c r="D44" i="9" s="1"/>
  <c r="A28" i="20"/>
  <c r="A31" i="20" s="1"/>
  <c r="A32" i="20" s="1"/>
  <c r="A33" i="20" s="1"/>
  <c r="A34" i="20" s="1"/>
  <c r="A35" i="20" s="1"/>
  <c r="A36" i="20" s="1"/>
  <c r="A37" i="20" s="1"/>
  <c r="A38" i="20" s="1"/>
  <c r="A39" i="20" s="1"/>
  <c r="A41" i="20" s="1"/>
  <c r="A42" i="20" s="1"/>
  <c r="A43" i="20" s="1"/>
  <c r="A45" i="20" s="1"/>
  <c r="A17" i="20"/>
  <c r="A27" i="1"/>
  <c r="A28" i="1" s="1"/>
  <c r="A29" i="1" s="1"/>
  <c r="A30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5" i="20"/>
  <c r="D59" i="9" s="1"/>
  <c r="F66" i="20"/>
  <c r="D60" i="9" s="1"/>
  <c r="F67" i="20"/>
  <c r="D61" i="9" s="1"/>
  <c r="F68" i="20"/>
  <c r="D62" i="9" s="1"/>
  <c r="F69" i="20"/>
  <c r="D63" i="9" s="1"/>
  <c r="F70" i="20"/>
  <c r="D64" i="9" s="1"/>
  <c r="D66" i="9"/>
  <c r="D67" i="9"/>
  <c r="F74" i="20"/>
  <c r="D68" i="9" s="1"/>
  <c r="F64" i="20"/>
  <c r="D58" i="9" s="1"/>
  <c r="D63" i="20"/>
  <c r="E63" i="20"/>
  <c r="F58" i="20"/>
  <c r="F56" i="20"/>
  <c r="D50" i="9" s="1"/>
  <c r="F55" i="20"/>
  <c r="D49" i="9" s="1"/>
  <c r="F47" i="20"/>
  <c r="D41" i="9" s="1"/>
  <c r="F48" i="20"/>
  <c r="D42" i="9" s="1"/>
  <c r="F49" i="20"/>
  <c r="D43" i="9" s="1"/>
  <c r="F46" i="20"/>
  <c r="D40" i="9" s="1"/>
  <c r="F53" i="20"/>
  <c r="F51" i="20" s="1"/>
  <c r="D45" i="20"/>
  <c r="E45" i="20"/>
  <c r="C45" i="20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F31" i="20"/>
  <c r="F30" i="20"/>
  <c r="D24" i="9" s="1"/>
  <c r="F29" i="20"/>
  <c r="D23" i="9" s="1"/>
  <c r="F27" i="20"/>
  <c r="F18" i="20"/>
  <c r="D12" i="9" s="1"/>
  <c r="F17" i="20"/>
  <c r="D11" i="9" s="1"/>
  <c r="F16" i="20"/>
  <c r="D10" i="9" s="1"/>
  <c r="F15" i="20"/>
  <c r="D61" i="1"/>
  <c r="E55" i="10" s="1"/>
  <c r="D45" i="1"/>
  <c r="E39" i="10" s="1"/>
  <c r="D34" i="21"/>
  <c r="D84" i="20"/>
  <c r="E84" i="20"/>
  <c r="F84" i="20"/>
  <c r="C84" i="20"/>
  <c r="D80" i="20"/>
  <c r="E80" i="20"/>
  <c r="F80" i="20"/>
  <c r="C80" i="20"/>
  <c r="D76" i="20"/>
  <c r="E76" i="20"/>
  <c r="F76" i="20"/>
  <c r="C76" i="20"/>
  <c r="D51" i="20"/>
  <c r="E51" i="20"/>
  <c r="C51" i="20"/>
  <c r="D28" i="20"/>
  <c r="E28" i="20"/>
  <c r="C28" i="20"/>
  <c r="C13" i="20"/>
  <c r="A8" i="20"/>
  <c r="D27" i="1"/>
  <c r="E21" i="10" s="1"/>
  <c r="D19" i="1"/>
  <c r="D12" i="1" s="1"/>
  <c r="D78" i="9" l="1"/>
  <c r="D22" i="9"/>
  <c r="F14" i="20"/>
  <c r="D74" i="9"/>
  <c r="D70" i="9"/>
  <c r="D69" i="9" s="1"/>
  <c r="D52" i="9"/>
  <c r="E52" i="9" s="1"/>
  <c r="D47" i="9"/>
  <c r="D45" i="9" s="1"/>
  <c r="D39" i="9"/>
  <c r="D57" i="9"/>
  <c r="D25" i="1"/>
  <c r="D25" i="9"/>
  <c r="E25" i="9" s="1"/>
  <c r="E26" i="9"/>
  <c r="E24" i="9"/>
  <c r="E13" i="10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5" i="1" s="1"/>
  <c r="A46" i="1" s="1"/>
  <c r="A47" i="1" s="1"/>
  <c r="A48" i="1" s="1"/>
  <c r="A49" i="1" s="1"/>
  <c r="A29" i="20"/>
  <c r="A30" i="20" s="1"/>
  <c r="A46" i="20"/>
  <c r="A47" i="20" s="1"/>
  <c r="A48" i="20" s="1"/>
  <c r="A49" i="20" s="1"/>
  <c r="A50" i="20"/>
  <c r="A51" i="20" s="1"/>
  <c r="E6" i="10"/>
  <c r="F28" i="20"/>
  <c r="D7" i="9"/>
  <c r="D8" i="9"/>
  <c r="E19" i="10"/>
  <c r="A16" i="1"/>
  <c r="A17" i="1" s="1"/>
  <c r="A18" i="1" s="1"/>
  <c r="A19" i="1" s="1"/>
  <c r="F63" i="20"/>
  <c r="C19" i="9"/>
  <c r="C81" i="9" s="1"/>
  <c r="F67" i="10"/>
  <c r="D19" i="10"/>
  <c r="D67" i="10" s="1"/>
  <c r="F45" i="20"/>
  <c r="E13" i="20"/>
  <c r="D13" i="20"/>
  <c r="J8" i="22"/>
  <c r="D20" i="9" l="1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2" i="20"/>
  <c r="A53" i="20" s="1"/>
  <c r="A54" i="20"/>
  <c r="A55" i="20" s="1"/>
  <c r="A56" i="20" s="1"/>
  <c r="E45" i="9"/>
  <c r="E23" i="9"/>
  <c r="A53" i="1"/>
  <c r="A55" i="1" s="1"/>
  <c r="A56" i="1" s="1"/>
  <c r="A58" i="1" s="1"/>
  <c r="A22" i="1"/>
  <c r="A23" i="1" s="1"/>
  <c r="A24" i="1" s="1"/>
  <c r="A20" i="1"/>
  <c r="A21" i="1" s="1"/>
  <c r="J9" i="22"/>
  <c r="A57" i="20" l="1"/>
  <c r="A58" i="20" s="1"/>
  <c r="D91" i="21"/>
  <c r="D36" i="21"/>
  <c r="D14" i="21"/>
  <c r="D8" i="21"/>
  <c r="A60" i="1" l="1"/>
  <c r="A61" i="1"/>
  <c r="D95" i="21"/>
  <c r="F91" i="21" s="1"/>
  <c r="A60" i="20" l="1"/>
  <c r="A61" i="20" s="1"/>
  <c r="A63" i="20" s="1"/>
  <c r="A64" i="20" s="1"/>
  <c r="A65" i="20" s="1"/>
  <c r="A66" i="20" s="1"/>
  <c r="A67" i="20" s="1"/>
  <c r="A69" i="20" s="1"/>
  <c r="A70" i="20" s="1"/>
  <c r="A71" i="20" s="1"/>
  <c r="A72" i="20" s="1"/>
  <c r="A73" i="20" s="1"/>
  <c r="A74" i="20" s="1"/>
  <c r="E75" i="20"/>
  <c r="C75" i="20" l="1"/>
  <c r="D75" i="20"/>
  <c r="D25" i="20" s="1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C25" i="20" l="1"/>
  <c r="E25" i="20"/>
  <c r="E87" i="20" s="1"/>
  <c r="F75" i="20"/>
  <c r="F25" i="20" s="1"/>
  <c r="C87" i="20" l="1"/>
  <c r="F87" i="20"/>
  <c r="E81" i="9" s="1"/>
  <c r="D8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<sst xmlns="http://schemas.openxmlformats.org/spreadsheetml/2006/main" count="570" uniqueCount="317">
  <si>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</si>
  <si>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</si>
  <si>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</si>
  <si>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</si>
  <si>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</si>
  <si>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</si>
  <si>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</si>
  <si>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</si>
  <si>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</si>
  <si>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</si>
  <si>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</si>
  <si>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</si>
  <si>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</si>
  <si>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</si>
  <si>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</si>
  <si>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</si>
  <si>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</si>
  <si>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</si>
  <si>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</si>
  <si>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</si>
  <si>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</si>
  <si>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</si>
  <si>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</si>
  <si>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</si>
  <si>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</si>
  <si>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</si>
  <si>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</si>
  <si>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</si>
  <si>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</si>
  <si>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</si>
  <si>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</si>
  <si>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</si>
  <si>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</si>
  <si>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</si>
  <si>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</si>
  <si>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</si>
  <si>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</si>
  <si>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</si>
  <si>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</si>
  <si>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</si>
  <si>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</si>
  <si>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</si>
  <si>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</si>
  <si>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</si>
  <si>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</si>
  <si>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</si>
  <si>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</si>
  <si>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</si>
  <si>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</si>
  <si>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</si>
  <si>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</si>
  <si>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</si>
  <si>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</si>
  <si>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</si>
  <si>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</si>
  <si>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</si>
  <si>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</si>
  <si>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</si>
  <si>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</si>
  <si>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</si>
  <si>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</si>
  <si>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</si>
  <si>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</si>
  <si>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</si>
  <si>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</si>
  <si>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</si>
  <si>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</si>
  <si>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</si>
  <si>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</si>
  <si>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</si>
  <si>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</si>
  <si>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</si>
  <si>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</si>
  <si>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</si>
  <si>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</si>
  <si>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</si>
  <si>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</si>
  <si>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</si>
  <si>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</si>
  <si>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</si>
  <si>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</si>
  <si>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</si>
  <si>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</si>
  <si>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</si>
  <si>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</si>
  <si>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</si>
  <si>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</si>
  <si>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</si>
  <si>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</si>
  <si>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</si>
  <si>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</si>
  <si>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</si>
  <si>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</si>
  <si>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</si>
  <si>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</si>
  <si>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</si>
  <si>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</si>
  <si>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</si>
  <si>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</si>
  <si>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</si>
  <si>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</si>
  <si>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</si>
  <si>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</si>
  <si>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</si>
  <si>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</si>
  <si>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</si>
  <si>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</si>
  <si>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</si>
  <si>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</si>
  <si>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</si>
  <si>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</si>
  <si>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</si>
  <si>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</si>
  <si>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</si>
  <si>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</si>
  <si>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</si>
  <si>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</si>
  <si>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</si>
  <si>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</si>
  <si>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</si>
  <si>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</si>
  <si>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</si>
  <si>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</si>
  <si>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</si>
  <si>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</si>
  <si>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</si>
  <si>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</si>
  <si>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</si>
  <si>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</si>
  <si>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</si>
  <si>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</si>
  <si>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</si>
  <si>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</si>
  <si>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</si>
  <si>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</si>
  <si>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</si>
  <si>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</si>
  <si>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</si>
  <si>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</si>
  <si>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</si>
  <si>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</si>
  <si>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</si>
  <si>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</si>
  <si>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</si>
  <si>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</si>
  <si>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</si>
  <si>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</si>
  <si>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</si>
  <si>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</si>
  <si>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</si>
  <si>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</si>
  <si>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</si>
  <si>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</si>
  <si>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</si>
  <si>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</si>
  <si>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</si>
  <si>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</si>
  <si>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</si>
  <si>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</si>
  <si>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</si>
  <si>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</si>
  <si>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</si>
  <si>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</si>
  <si>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</si>
  <si>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</si>
  <si>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</si>
  <si>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</si>
  <si>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</si>
  <si>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</si>
  <si>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</si>
  <si>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</si>
  <si>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</si>
  <si>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</si>
  <si>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</si>
  <si>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</si>
  <si>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</si>
  <si>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</si>
  <si>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</si>
  <si>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</si>
  <si>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</si>
  <si>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</si>
  <si>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</si>
  <si>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</si>
  <si>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</si>
  <si>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</si>
  <si>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</si>
  <si>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</si>
  <si>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</si>
  <si>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</si>
  <si>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</si>
  <si>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</si>
  <si>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</si>
  <si>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</si>
  <si>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</si>
  <si>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</si>
  <si>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</si>
  <si>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</si>
  <si>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</si>
  <si>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</si>
  <si>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</si>
  <si>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</si>
  <si>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</si>
  <si>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</si>
  <si>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</si>
  <si>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</si>
  <si>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</si>
  <si>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</si>
  <si>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</si>
  <si>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</si>
  <si>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</si>
  <si>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</si>
  <si>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</si>
  <si>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</si>
  <si>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</si>
  <si>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</si>
  <si>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</si>
  <si>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</si>
  <si>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</si>
  <si>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</si>
  <si>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</si>
  <si>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</si>
  <si>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</si>
  <si>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</si>
  <si>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</si>
  <si>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</si>
  <si>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</si>
  <si>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</si>
  <si>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</si>
  <si>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</si>
  <si>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</si>
  <si>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</si>
  <si>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</si>
  <si>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</si>
  <si>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</si>
  <si>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</si>
  <si>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</si>
  <si>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</si>
  <si>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</si>
  <si>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</si>
  <si>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</si>
  <si>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</si>
  <si>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</si>
  <si>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</si>
  <si>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</si>
  <si>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</si>
  <si>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</si>
  <si>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</si>
  <si>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</si>
  <si>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</si>
  <si>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</si>
  <si>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</si>
  <si>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</si>
  <si>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</si>
  <si>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</si>
  <si>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</si>
  <si>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</si>
  <si>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</si>
  <si>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>«______» __________ 2025թ.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</si>
  <si>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</si>
  <si>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</si>
  <si>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</si>
  <si>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</si>
  <si>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</si>
  <si>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</si>
  <si>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</si>
  <si>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</si>
  <si>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</si>
  <si>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</si>
  <si>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</si>
  <si>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</si>
  <si>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</si>
  <si>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</si>
  <si>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</si>
  <si>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</si>
  <si>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</si>
  <si>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</si>
  <si>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</si>
  <si>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</si>
  <si>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</si>
  <si>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</si>
  <si>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</si>
  <si>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</si>
  <si>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</si>
  <si>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</si>
  <si>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</si>
  <si>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</si>
  <si>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</si>
  <si>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</si>
  <si>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</si>
  <si>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</si>
  <si>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</si>
  <si>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</si>
  <si>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</si>
  <si>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</si>
  <si>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</si>
  <si>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</si>
  <si>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</si>
  <si>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</si>
  <si>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</si>
  <si>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</si>
  <si>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</si>
  <si>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</si>
  <si>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</si>
  <si>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</si>
  <si>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</si>
  <si>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</si>
  <si>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</si>
  <si>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</si>
  <si>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</si>
  <si>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</si>
  <si>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</si>
  <si>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Փաստաբանական ծառայության գծով</t>
  </si>
  <si>
    <t>Փոխառության մարման գծով</t>
  </si>
  <si>
    <t>Հավելված 4</t>
  </si>
  <si>
    <t>Հավելված 5</t>
  </si>
  <si>
    <t>«___»_______________ 2025թ.</t>
  </si>
  <si>
    <t xml:space="preserve">ԵՐԵՎԱՆԻ «ԱՐԱԲԿԻՐ»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</si>
</sst>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7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" xfId="0" applyFont="1" applyFill="1" applyBorder="1" applyAlignment="1">
      <alignment vertical="center" wrapText="1"/>
    </xf>
    <xf numFmtId="0" fontId="11" fillId="2" borderId="0" xfId="1" applyFont="1" applyFill="1" applyAlignment="1">
      <alignment horizontal="center" vertical="center"/>
    </xf>
    <xf numFmtId="169" fontId="44" fillId="0" borderId="1" xfId="1" applyNumberFormat="1" applyFont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D+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NQAgAFAATQAAAAAAAAAAAAAAAAAAAAAAAAAAAAAAAAAAAAAAAAAAAAAAAAAAAAAAAAAAAAAAAAAAAAAAAAAAAAAAAAAAAAAAAAAAAAAAAAAAAAAAAAAAAAAAAAAAAAAAAADpBwUAAQAMABEAD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1MTJaMCMGCSqGSIb3DQEJBDEWBBQQC6Tv4Us/Piq9QZ1+2hMEMH6umTArBgsqhkiG9w0BCRACDDEcMBowGDAWBBRE5xMFRVajmd/v2Zzf5CvSbEm8HjANBgkqhkiG9w0BAQEFAASCAQB5+cnJnhpjpqAd92aUm/83V+famKw1geWA9uMeZSLH32iolVyhshdVYBl/31ecCv1qh92hUci6Fss8wKiaFHFPs4vi0liY2RB2jlhoHvPQ+9qlSGHPf9ZSQ8z3K2gxx8AK+gQiRP1vf96TM7bV0uyWVr34weqSgADQeISTrfPVAy8WVEh2JfR1k/REIPknrvthMaICgag/DQk4C1Pi4LkaheiUTPim7BLDGrHtFI0uXvt73Pp2vYvucYy8YKGjaBnec7NHSSoskruRLIT5h824fXGcDmEEUjKvFlC4CBk/tYnQ0whlDqRpJbSYrWEwaIBIkemu9nHS7HQ2Uy+KP0n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63500</xdr:colOff>
          <xdr:row>89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C68682A-E1AE-3AA4-F3AD-E96B08F28E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7"/>
  <sheetViews>
    <sheetView view="pageBreakPreview" zoomScaleSheetLayoutView="100" workbookViewId="0">
      <selection activeCell="B12" sqref="B12:C12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313</v>
      </c>
      <c r="E1" s="283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257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12" t="s">
        <v>9</v>
      </c>
      <c r="B7" s="412"/>
      <c r="C7" s="412"/>
      <c r="D7" s="412"/>
    </row>
    <row r="8" spans="1:6" s="7" customFormat="1" ht="27.75" customHeight="1">
      <c r="A8" s="413" t="s">
        <v>316</v>
      </c>
      <c r="B8" s="413"/>
      <c r="C8" s="413"/>
      <c r="D8" s="413"/>
      <c r="F8" s="6"/>
    </row>
    <row r="9" spans="1:6" s="7" customFormat="1" ht="18" customHeight="1">
      <c r="A9" s="413" t="s">
        <v>259</v>
      </c>
      <c r="B9" s="413"/>
      <c r="C9" s="413"/>
      <c r="D9" s="413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14" t="s">
        <v>20</v>
      </c>
      <c r="C11" s="415"/>
      <c r="D11" s="271" t="s">
        <v>258</v>
      </c>
    </row>
    <row r="12" spans="1:6" ht="27" customHeight="1">
      <c r="A12" s="272" t="s">
        <v>1</v>
      </c>
      <c r="B12" s="416" t="s">
        <v>4</v>
      </c>
      <c r="C12" s="417"/>
      <c r="D12" s="292">
        <f>SUM(D13:D14,D16:D19,D22:D24)</f>
        <v>768324.8</v>
      </c>
    </row>
    <row r="13" spans="1:6" s="1" customFormat="1" ht="36" customHeight="1">
      <c r="A13" s="273">
        <v>1</v>
      </c>
      <c r="B13" s="406" t="s">
        <v>277</v>
      </c>
      <c r="C13" s="407"/>
      <c r="D13" s="293">
        <v>524000</v>
      </c>
    </row>
    <row r="14" spans="1:6" ht="33" customHeight="1">
      <c r="A14" s="273">
        <f>+A13+1</f>
        <v>2</v>
      </c>
      <c r="B14" s="410" t="s">
        <v>272</v>
      </c>
      <c r="C14" s="411"/>
      <c r="D14" s="293">
        <f>103000+D15</f>
        <v>111000</v>
      </c>
    </row>
    <row r="15" spans="1:6" s="277" customFormat="1" ht="22.5" customHeight="1">
      <c r="A15" s="49">
        <f>+A14+0.1</f>
        <v>2.1</v>
      </c>
      <c r="B15" s="408" t="s">
        <v>271</v>
      </c>
      <c r="C15" s="409"/>
      <c r="D15" s="401">
        <v>8000</v>
      </c>
    </row>
    <row r="16" spans="1:6" ht="36.75" customHeight="1">
      <c r="A16" s="273">
        <f>+A14+1</f>
        <v>3</v>
      </c>
      <c r="B16" s="410" t="s">
        <v>273</v>
      </c>
      <c r="C16" s="411"/>
      <c r="D16" s="293">
        <v>7920</v>
      </c>
    </row>
    <row r="17" spans="1:5" ht="22.5" customHeight="1">
      <c r="A17" s="273">
        <f>+A16+1</f>
        <v>4</v>
      </c>
      <c r="B17" s="410" t="s">
        <v>50</v>
      </c>
      <c r="C17" s="411"/>
      <c r="D17" s="293">
        <v>14167</v>
      </c>
    </row>
    <row r="18" spans="1:5" ht="22.5" customHeight="1">
      <c r="A18" s="273">
        <f>+A17+1</f>
        <v>5</v>
      </c>
      <c r="B18" s="410" t="s">
        <v>51</v>
      </c>
      <c r="C18" s="411"/>
      <c r="D18" s="293">
        <v>300</v>
      </c>
    </row>
    <row r="19" spans="1:5" ht="21" customHeight="1">
      <c r="A19" s="273">
        <f>+A18+1</f>
        <v>6</v>
      </c>
      <c r="B19" s="424" t="s">
        <v>52</v>
      </c>
      <c r="C19" s="425"/>
      <c r="D19" s="293">
        <f>SUM(D20:D21)</f>
        <v>109500</v>
      </c>
    </row>
    <row r="20" spans="1:5" s="278" customFormat="1" ht="20.25" customHeight="1">
      <c r="A20" s="49">
        <f>+A19+0.1</f>
        <v>6.1</v>
      </c>
      <c r="B20" s="408" t="s">
        <v>48</v>
      </c>
      <c r="C20" s="409"/>
      <c r="D20" s="294">
        <v>105000</v>
      </c>
    </row>
    <row r="21" spans="1:5" s="278" customFormat="1" ht="20.25" customHeight="1">
      <c r="A21" s="49">
        <f>+A20+0.1</f>
        <v>6.1999999999999993</v>
      </c>
      <c r="B21" s="408" t="s">
        <v>49</v>
      </c>
      <c r="C21" s="409"/>
      <c r="D21" s="294">
        <v>4500</v>
      </c>
    </row>
    <row r="22" spans="1:5" ht="21.75" customHeight="1">
      <c r="A22" s="273">
        <f>+A19+1</f>
        <v>7</v>
      </c>
      <c r="B22" s="410" t="s">
        <v>252</v>
      </c>
      <c r="C22" s="411"/>
      <c r="D22" s="293">
        <v>137.80000000000001</v>
      </c>
    </row>
    <row r="23" spans="1:5" ht="21.75" customHeight="1">
      <c r="A23" s="273">
        <f>+A22+1</f>
        <v>8</v>
      </c>
      <c r="B23" s="410" t="s">
        <v>310</v>
      </c>
      <c r="C23" s="411"/>
      <c r="D23" s="293">
        <v>1300</v>
      </c>
    </row>
    <row r="24" spans="1:5" ht="21.75" hidden="1" customHeight="1">
      <c r="A24" s="273">
        <f>+A23+1</f>
        <v>9</v>
      </c>
      <c r="B24" s="410"/>
      <c r="C24" s="411"/>
      <c r="D24" s="293"/>
    </row>
    <row r="25" spans="1:5" s="7" customFormat="1" ht="34.5" customHeight="1">
      <c r="A25" s="273" t="s">
        <v>2</v>
      </c>
      <c r="B25" s="418" t="s">
        <v>5</v>
      </c>
      <c r="C25" s="419"/>
      <c r="D25" s="292">
        <f>SUM(D26:D27,D31:D45,D50:D59,D61)</f>
        <v>755922</v>
      </c>
    </row>
    <row r="26" spans="1:5" s="1" customFormat="1" ht="22.5" customHeight="1">
      <c r="A26" s="273">
        <v>1</v>
      </c>
      <c r="B26" s="420" t="s">
        <v>14</v>
      </c>
      <c r="C26" s="421"/>
      <c r="D26" s="293">
        <f>536536+156</f>
        <v>536692</v>
      </c>
    </row>
    <row r="27" spans="1:5" s="1" customFormat="1" ht="22.5" customHeight="1">
      <c r="A27" s="273">
        <f>+A26+1</f>
        <v>2</v>
      </c>
      <c r="B27" s="420" t="s">
        <v>15</v>
      </c>
      <c r="C27" s="421"/>
      <c r="D27" s="293">
        <f>SUM(D28:D30)</f>
        <v>149100</v>
      </c>
    </row>
    <row r="28" spans="1:5" s="279" customFormat="1" ht="21.75" customHeight="1">
      <c r="A28" s="49">
        <f>+A27+0.1</f>
        <v>2.1</v>
      </c>
      <c r="B28" s="408" t="s">
        <v>71</v>
      </c>
      <c r="C28" s="409"/>
      <c r="D28" s="294">
        <v>36800</v>
      </c>
    </row>
    <row r="29" spans="1:5" s="279" customFormat="1" ht="21.75" customHeight="1">
      <c r="A29" s="49">
        <f t="shared" ref="A29:A30" si="0">+A28+0.1</f>
        <v>2.2000000000000002</v>
      </c>
      <c r="B29" s="408" t="s">
        <v>46</v>
      </c>
      <c r="C29" s="409"/>
      <c r="D29" s="294">
        <v>7300</v>
      </c>
      <c r="E29" s="280"/>
    </row>
    <row r="30" spans="1:5" s="279" customFormat="1" ht="21.75" customHeight="1">
      <c r="A30" s="49">
        <f t="shared" si="0"/>
        <v>2.3000000000000003</v>
      </c>
      <c r="B30" s="408" t="s">
        <v>47</v>
      </c>
      <c r="C30" s="409"/>
      <c r="D30" s="294">
        <v>105000</v>
      </c>
    </row>
    <row r="31" spans="1:5" s="1" customFormat="1" ht="21.75" customHeight="1">
      <c r="A31" s="273">
        <f>+A27+1</f>
        <v>3</v>
      </c>
      <c r="B31" s="420" t="s">
        <v>17</v>
      </c>
      <c r="C31" s="421"/>
      <c r="D31" s="293">
        <v>8500</v>
      </c>
    </row>
    <row r="32" spans="1:5" s="1" customFormat="1" ht="21.75" customHeight="1">
      <c r="A32" s="273">
        <f>+A31+1</f>
        <v>4</v>
      </c>
      <c r="B32" s="420" t="s">
        <v>16</v>
      </c>
      <c r="C32" s="421"/>
      <c r="D32" s="293">
        <v>6000</v>
      </c>
    </row>
    <row r="33" spans="1:4" s="1" customFormat="1" ht="21.75" customHeight="1">
      <c r="A33" s="273">
        <f>+A32+1</f>
        <v>5</v>
      </c>
      <c r="B33" s="420" t="s">
        <v>11</v>
      </c>
      <c r="C33" s="421"/>
      <c r="D33" s="293">
        <v>805</v>
      </c>
    </row>
    <row r="34" spans="1:4" s="2" customFormat="1" ht="21.75" customHeight="1">
      <c r="A34" s="273">
        <f t="shared" ref="A34:A45" si="1">+A33+1</f>
        <v>6</v>
      </c>
      <c r="B34" s="420" t="s">
        <v>10</v>
      </c>
      <c r="C34" s="421"/>
      <c r="D34" s="293">
        <f>740+1260</f>
        <v>2000</v>
      </c>
    </row>
    <row r="35" spans="1:4" s="1" customFormat="1" ht="21.75" customHeight="1">
      <c r="A35" s="273">
        <f t="shared" si="1"/>
        <v>7</v>
      </c>
      <c r="B35" s="420" t="s">
        <v>274</v>
      </c>
      <c r="C35" s="421"/>
      <c r="D35" s="293">
        <v>2600</v>
      </c>
    </row>
    <row r="36" spans="1:4" s="1" customFormat="1" ht="21.75" customHeight="1">
      <c r="A36" s="273">
        <f t="shared" si="1"/>
        <v>8</v>
      </c>
      <c r="B36" s="420" t="s">
        <v>90</v>
      </c>
      <c r="C36" s="421"/>
      <c r="D36" s="293">
        <v>500</v>
      </c>
    </row>
    <row r="37" spans="1:4" s="1" customFormat="1" ht="21.75" customHeight="1">
      <c r="A37" s="273">
        <f t="shared" si="1"/>
        <v>9</v>
      </c>
      <c r="B37" s="420" t="s">
        <v>6</v>
      </c>
      <c r="C37" s="421"/>
      <c r="D37" s="293">
        <v>1000</v>
      </c>
    </row>
    <row r="38" spans="1:4" s="1" customFormat="1" ht="21.75" hidden="1" customHeight="1">
      <c r="A38" s="273">
        <f t="shared" si="1"/>
        <v>10</v>
      </c>
      <c r="B38" s="420" t="s">
        <v>53</v>
      </c>
      <c r="C38" s="421"/>
      <c r="D38" s="293"/>
    </row>
    <row r="39" spans="1:4" s="1" customFormat="1" ht="21.75" hidden="1" customHeight="1">
      <c r="A39" s="273">
        <f t="shared" si="1"/>
        <v>11</v>
      </c>
      <c r="B39" s="420" t="s">
        <v>64</v>
      </c>
      <c r="C39" s="421"/>
      <c r="D39" s="293"/>
    </row>
    <row r="40" spans="1:4" s="1" customFormat="1" ht="22.5" customHeight="1">
      <c r="A40" s="273">
        <v>10</v>
      </c>
      <c r="B40" s="420" t="s">
        <v>54</v>
      </c>
      <c r="C40" s="421"/>
      <c r="D40" s="293">
        <v>200</v>
      </c>
    </row>
    <row r="41" spans="1:4" s="1" customFormat="1" ht="22.5" customHeight="1">
      <c r="A41" s="273">
        <f t="shared" si="1"/>
        <v>11</v>
      </c>
      <c r="B41" s="420" t="s">
        <v>42</v>
      </c>
      <c r="C41" s="421"/>
      <c r="D41" s="293">
        <v>120</v>
      </c>
    </row>
    <row r="42" spans="1:4" s="2" customFormat="1" ht="22.5" customHeight="1">
      <c r="A42" s="273">
        <f t="shared" si="1"/>
        <v>12</v>
      </c>
      <c r="B42" s="420" t="s">
        <v>27</v>
      </c>
      <c r="C42" s="421"/>
      <c r="D42" s="293">
        <v>2500</v>
      </c>
    </row>
    <row r="43" spans="1:4" s="2" customFormat="1" ht="22.5" hidden="1" customHeight="1">
      <c r="A43" s="273">
        <f t="shared" si="1"/>
        <v>13</v>
      </c>
      <c r="B43" s="420" t="s">
        <v>59</v>
      </c>
      <c r="C43" s="421"/>
      <c r="D43" s="293"/>
    </row>
    <row r="44" spans="1:4" s="2" customFormat="1" ht="22.5" customHeight="1">
      <c r="A44" s="273">
        <v>13</v>
      </c>
      <c r="B44" s="420" t="s">
        <v>57</v>
      </c>
      <c r="C44" s="421"/>
      <c r="D44" s="293">
        <f>2500+300</f>
        <v>2800</v>
      </c>
    </row>
    <row r="45" spans="1:4" s="1" customFormat="1" ht="24.75" customHeight="1">
      <c r="A45" s="273">
        <f t="shared" si="1"/>
        <v>14</v>
      </c>
      <c r="B45" s="420" t="s">
        <v>25</v>
      </c>
      <c r="C45" s="421"/>
      <c r="D45" s="293">
        <f>SUM(D46:D49)</f>
        <v>1748</v>
      </c>
    </row>
    <row r="46" spans="1:4" s="281" customFormat="1" ht="18.75" customHeight="1">
      <c r="A46" s="49">
        <f>+A45+0.1</f>
        <v>14.1</v>
      </c>
      <c r="B46" s="422" t="s">
        <v>55</v>
      </c>
      <c r="C46" s="423"/>
      <c r="D46" s="294">
        <v>1100</v>
      </c>
    </row>
    <row r="47" spans="1:4" s="281" customFormat="1" ht="18.75" customHeight="1">
      <c r="A47" s="49">
        <f t="shared" ref="A47:A49" si="2">+A46+0.1</f>
        <v>14.2</v>
      </c>
      <c r="B47" s="422" t="s">
        <v>56</v>
      </c>
      <c r="C47" s="423"/>
      <c r="D47" s="294">
        <v>400</v>
      </c>
    </row>
    <row r="48" spans="1:4" s="281" customFormat="1" ht="18.75" customHeight="1">
      <c r="A48" s="49">
        <f t="shared" si="2"/>
        <v>14.299999999999999</v>
      </c>
      <c r="B48" s="422" t="s">
        <v>87</v>
      </c>
      <c r="C48" s="423"/>
      <c r="D48" s="294">
        <v>48</v>
      </c>
    </row>
    <row r="49" spans="1:4" s="281" customFormat="1" ht="18.75" customHeight="1">
      <c r="A49" s="49">
        <f t="shared" si="2"/>
        <v>14.399999999999999</v>
      </c>
      <c r="B49" s="422" t="s">
        <v>276</v>
      </c>
      <c r="C49" s="423"/>
      <c r="D49" s="294">
        <v>200</v>
      </c>
    </row>
    <row r="50" spans="1:4" s="281" customFormat="1" ht="18.75" customHeight="1">
      <c r="A50" s="273">
        <v>15</v>
      </c>
      <c r="B50" s="420" t="s">
        <v>60</v>
      </c>
      <c r="C50" s="421"/>
      <c r="D50" s="294">
        <v>66</v>
      </c>
    </row>
    <row r="51" spans="1:4" s="7" customFormat="1" ht="24.75" customHeight="1">
      <c r="A51" s="273">
        <v>16</v>
      </c>
      <c r="B51" s="420" t="s">
        <v>36</v>
      </c>
      <c r="C51" s="421"/>
      <c r="D51" s="293">
        <v>3500</v>
      </c>
    </row>
    <row r="52" spans="1:4" s="7" customFormat="1" ht="21.75" customHeight="1">
      <c r="A52" s="273">
        <f>+A51+1</f>
        <v>17</v>
      </c>
      <c r="B52" s="420" t="s">
        <v>78</v>
      </c>
      <c r="C52" s="421"/>
      <c r="D52" s="293">
        <v>86.4</v>
      </c>
    </row>
    <row r="53" spans="1:4" s="7" customFormat="1" ht="21.75" customHeight="1">
      <c r="A53" s="273">
        <f>+A52+1</f>
        <v>18</v>
      </c>
      <c r="B53" s="420" t="s">
        <v>79</v>
      </c>
      <c r="C53" s="421"/>
      <c r="D53" s="293">
        <v>278</v>
      </c>
    </row>
    <row r="54" spans="1:4" s="7" customFormat="1" ht="21.75" customHeight="1">
      <c r="A54" s="273">
        <v>19</v>
      </c>
      <c r="B54" s="420" t="s">
        <v>80</v>
      </c>
      <c r="C54" s="421"/>
      <c r="D54" s="293">
        <f>1500+396</f>
        <v>1896</v>
      </c>
    </row>
    <row r="55" spans="1:4" s="7" customFormat="1" ht="21.75" customHeight="1">
      <c r="A55" s="273">
        <f t="shared" ref="A55:A58" si="3">+A54+1</f>
        <v>20</v>
      </c>
      <c r="B55" s="420" t="s">
        <v>275</v>
      </c>
      <c r="C55" s="421"/>
      <c r="D55" s="293">
        <v>1300</v>
      </c>
    </row>
    <row r="56" spans="1:4" s="7" customFormat="1" ht="21" hidden="1" customHeight="1">
      <c r="A56" s="273">
        <f t="shared" si="3"/>
        <v>21</v>
      </c>
      <c r="B56" s="420" t="s">
        <v>81</v>
      </c>
      <c r="C56" s="421"/>
      <c r="D56" s="293"/>
    </row>
    <row r="57" spans="1:4" s="7" customFormat="1" ht="21" customHeight="1">
      <c r="A57" s="273">
        <v>21</v>
      </c>
      <c r="B57" s="420" t="s">
        <v>88</v>
      </c>
      <c r="C57" s="421"/>
      <c r="D57" s="293">
        <v>135</v>
      </c>
    </row>
    <row r="58" spans="1:4" s="7" customFormat="1" ht="21" hidden="1" customHeight="1">
      <c r="A58" s="273">
        <f t="shared" si="3"/>
        <v>22</v>
      </c>
      <c r="B58" s="420" t="s">
        <v>251</v>
      </c>
      <c r="C58" s="421"/>
      <c r="D58" s="293"/>
    </row>
    <row r="59" spans="1:4" s="7" customFormat="1" ht="21" customHeight="1">
      <c r="A59" s="273">
        <v>22</v>
      </c>
      <c r="B59" s="420" t="s">
        <v>58</v>
      </c>
      <c r="C59" s="421"/>
      <c r="D59" s="293">
        <v>20000</v>
      </c>
    </row>
    <row r="60" spans="1:4" s="7" customFormat="1" ht="21" customHeight="1">
      <c r="A60" s="49">
        <f>+A59+0.1</f>
        <v>22.1</v>
      </c>
      <c r="B60" s="422" t="s">
        <v>253</v>
      </c>
      <c r="C60" s="423"/>
      <c r="D60" s="293">
        <v>4500</v>
      </c>
    </row>
    <row r="61" spans="1:4" ht="19.5" customHeight="1">
      <c r="A61" s="273">
        <f>+A59+1</f>
        <v>23</v>
      </c>
      <c r="B61" s="420" t="s">
        <v>83</v>
      </c>
      <c r="C61" s="421"/>
      <c r="D61" s="293">
        <f>SUM(D62:D72)</f>
        <v>14095.6</v>
      </c>
    </row>
    <row r="62" spans="1:4" s="282" customFormat="1" ht="22.5" customHeight="1">
      <c r="A62" s="49">
        <v>23.1</v>
      </c>
      <c r="B62" s="422" t="s">
        <v>86</v>
      </c>
      <c r="C62" s="423"/>
      <c r="D62" s="295">
        <v>1000</v>
      </c>
    </row>
    <row r="63" spans="1:4" s="282" customFormat="1" ht="22.5" customHeight="1">
      <c r="A63" s="49">
        <v>23.2</v>
      </c>
      <c r="B63" s="422" t="s">
        <v>92</v>
      </c>
      <c r="C63" s="423"/>
      <c r="D63" s="295">
        <f>700+150</f>
        <v>850</v>
      </c>
    </row>
    <row r="64" spans="1:4" s="282" customFormat="1" ht="22.5" hidden="1" customHeight="1">
      <c r="A64" s="49" t="s">
        <v>287</v>
      </c>
      <c r="B64" s="422" t="s">
        <v>156</v>
      </c>
      <c r="C64" s="423"/>
      <c r="D64" s="294"/>
    </row>
    <row r="65" spans="1:4" s="282" customFormat="1" ht="22.5" hidden="1" customHeight="1">
      <c r="A65" s="49" t="s">
        <v>288</v>
      </c>
      <c r="B65" s="422" t="s">
        <v>89</v>
      </c>
      <c r="C65" s="423"/>
      <c r="D65" s="294"/>
    </row>
    <row r="66" spans="1:4" s="231" customFormat="1" ht="22.5" customHeight="1">
      <c r="A66" s="49">
        <v>23.3</v>
      </c>
      <c r="B66" s="422" t="s">
        <v>51</v>
      </c>
      <c r="C66" s="423"/>
      <c r="D66" s="294">
        <v>300</v>
      </c>
    </row>
    <row r="67" spans="1:4" s="278" customFormat="1" ht="22.5" customHeight="1">
      <c r="A67" s="49">
        <v>23.4</v>
      </c>
      <c r="B67" s="422" t="s">
        <v>91</v>
      </c>
      <c r="C67" s="423"/>
      <c r="D67" s="294">
        <v>4400</v>
      </c>
    </row>
    <row r="68" spans="1:4" s="278" customFormat="1" ht="22.5" customHeight="1">
      <c r="A68" s="49">
        <v>23.5</v>
      </c>
      <c r="B68" s="422" t="s">
        <v>155</v>
      </c>
      <c r="C68" s="423"/>
      <c r="D68" s="294">
        <v>100</v>
      </c>
    </row>
    <row r="69" spans="1:4" s="278" customFormat="1" ht="22.5" customHeight="1">
      <c r="A69" s="49">
        <v>23.6</v>
      </c>
      <c r="B69" s="422" t="s">
        <v>311</v>
      </c>
      <c r="C69" s="423"/>
      <c r="D69" s="294">
        <v>4300</v>
      </c>
    </row>
    <row r="70" spans="1:4" s="278" customFormat="1" ht="22.5" customHeight="1">
      <c r="A70" s="49">
        <v>23.7</v>
      </c>
      <c r="B70" s="422" t="s">
        <v>153</v>
      </c>
      <c r="C70" s="423"/>
      <c r="D70" s="294">
        <f>6+400+2139.6+600</f>
        <v>3145.6</v>
      </c>
    </row>
    <row r="71" spans="1:4" s="278" customFormat="1" ht="22.5" hidden="1" customHeight="1">
      <c r="A71" s="39" t="s">
        <v>294</v>
      </c>
      <c r="B71" s="422"/>
      <c r="C71" s="423"/>
      <c r="D71" s="294"/>
    </row>
    <row r="72" spans="1:4" s="278" customFormat="1" ht="22.5" hidden="1" customHeight="1">
      <c r="A72" s="39" t="s">
        <v>295</v>
      </c>
      <c r="B72" s="422"/>
      <c r="C72" s="423"/>
      <c r="D72" s="294"/>
    </row>
    <row r="73" spans="1:4" s="7" customFormat="1" ht="20.25" customHeight="1">
      <c r="A73" s="404" t="s">
        <v>3</v>
      </c>
      <c r="B73" s="416" t="s">
        <v>13</v>
      </c>
      <c r="C73" s="417"/>
      <c r="D73" s="292">
        <f>+D12-D25</f>
        <v>12402.800000000047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405" customFormat="1" ht="105" customHeight="1">
      <c r="A76" s="400"/>
      <c r="B76" s="400" t="s">
        <v>254</v>
      </c>
      <c r="C76" s="400"/>
      <c r="D76" s="400" t="s">
        <v>255</v>
      </c>
    </row>
    <row r="77" spans="1:4">
      <c r="A77" s="13"/>
      <c r="B77" s="13"/>
      <c r="C77" s="13"/>
      <c r="D77" s="15"/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3"/>
    </row>
    <row r="80" spans="1:4">
      <c r="A80" s="14"/>
      <c r="B80" s="14"/>
      <c r="C80" s="14"/>
      <c r="D80" s="14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3"/>
    </row>
    <row r="85" spans="1:4">
      <c r="A85" s="13"/>
      <c r="B85" s="13"/>
      <c r="C85" s="13"/>
      <c r="D85" s="15"/>
    </row>
    <row r="86" spans="1:4" ht="12.75" customHeight="1">
      <c r="A86" s="14"/>
      <c r="B86" s="24"/>
      <c r="C86" s="24"/>
      <c r="D86" s="25"/>
    </row>
    <row r="87" spans="1:4" ht="12.75" customHeight="1">
      <c r="A87" s="14"/>
      <c r="B87" s="24"/>
      <c r="C87" s="24"/>
      <c r="D87" s="24"/>
    </row>
    <row r="88" spans="1:4">
      <c r="A88" s="14"/>
      <c r="B88" s="24"/>
      <c r="C88" s="24"/>
      <c r="D88" s="24"/>
    </row>
    <row r="89" spans="1:4">
      <c r="A89" s="14"/>
      <c r="B89" s="26"/>
      <c r="C89" s="26"/>
      <c r="D89" s="24"/>
    </row>
    <row r="90" spans="1:4">
      <c r="A90" s="14"/>
      <c r="B90" s="26"/>
      <c r="C90" s="26"/>
      <c r="D90" s="25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27"/>
      <c r="B93" s="26"/>
      <c r="C93" s="26"/>
      <c r="D93" s="24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14"/>
      <c r="B98" s="26"/>
      <c r="C98" s="26"/>
      <c r="D98" s="25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8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9"/>
      <c r="C112" s="29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</row>
    <row r="115" spans="1:4">
      <c r="A115" s="14"/>
      <c r="B115" s="26"/>
      <c r="C115" s="26"/>
    </row>
    <row r="116" spans="1:4">
      <c r="A116" s="14"/>
      <c r="B116" s="26"/>
      <c r="C116" s="26"/>
    </row>
    <row r="118" spans="1:4">
      <c r="B118" s="26"/>
      <c r="C118" s="26"/>
    </row>
    <row r="120" spans="1:4">
      <c r="B120" s="26"/>
      <c r="C120" s="26"/>
    </row>
    <row r="237" spans="1:1">
      <c r="A237" s="20" t="s">
        <v>0</v>
      </c>
    </row>
  </sheetData>
  <mergeCells count="66"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24:C24"/>
    <mergeCell ref="B20:C20"/>
    <mergeCell ref="B21:C21"/>
    <mergeCell ref="B25:C25"/>
    <mergeCell ref="B26:C26"/>
    <mergeCell ref="B17:C17"/>
    <mergeCell ref="B18:C18"/>
    <mergeCell ref="B22:C22"/>
    <mergeCell ref="B23:C23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54"/>
  <sheetViews>
    <sheetView tabSelected="1" view="pageBreakPreview" topLeftCell="A87" zoomScaleNormal="100" zoomScaleSheetLayoutView="100" workbookViewId="0">
      <selection activeCell="C90" sqref="C90:D90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5" customWidth="1"/>
    <col min="4" max="4" width="19.28515625" style="305" customWidth="1"/>
    <col min="5" max="6" width="14.5703125" style="305" customWidth="1"/>
    <col min="7" max="7" width="3.140625" style="207" hidden="1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314</v>
      </c>
      <c r="G1" s="291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315</v>
      </c>
    </row>
    <row r="5" spans="1:7" ht="41.45" customHeight="1">
      <c r="A5" s="33"/>
      <c r="B5" s="33"/>
      <c r="C5" s="31"/>
      <c r="D5" s="31"/>
      <c r="E5" s="31"/>
      <c r="F5" s="16" t="s">
        <v>261</v>
      </c>
    </row>
    <row r="6" spans="1:7">
      <c r="A6" s="13"/>
      <c r="B6" s="13"/>
      <c r="C6" s="14"/>
      <c r="D6" s="14"/>
      <c r="E6" s="14"/>
      <c r="F6" s="14"/>
    </row>
    <row r="7" spans="1:7" ht="20.25">
      <c r="A7" s="412" t="s">
        <v>9</v>
      </c>
      <c r="B7" s="412"/>
      <c r="C7" s="412"/>
      <c r="D7" s="412"/>
      <c r="E7" s="412"/>
      <c r="F7" s="412"/>
    </row>
    <row r="8" spans="1:7" ht="20.25">
      <c r="A8" s="412" t="str">
        <f>+'Ekamutner ev caxser'!A8</f>
        <v xml:space="preserve">ԵՐԵՎԱՆԻ «ԱՐԱԲԿԻՐ» ԱՌՈՂՋՈՒԹՅԱՆ ԿԵՆՏՐՈՆ ՓԲԸ-Ի  </v>
      </c>
      <c r="B8" s="412"/>
      <c r="C8" s="412"/>
      <c r="D8" s="412"/>
      <c r="E8" s="412"/>
      <c r="F8" s="412"/>
    </row>
    <row r="9" spans="1:7" ht="20.25">
      <c r="A9" s="412" t="s">
        <v>260</v>
      </c>
      <c r="B9" s="412"/>
      <c r="C9" s="412"/>
      <c r="D9" s="412"/>
      <c r="E9" s="412"/>
      <c r="F9" s="412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4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6">
        <f>+F13</f>
        <v>2677.5</v>
      </c>
      <c r="D13" s="296">
        <f>+F13</f>
        <v>2677.5</v>
      </c>
      <c r="E13" s="296">
        <f>+F13</f>
        <v>2677.5</v>
      </c>
      <c r="F13" s="297">
        <v>2677.5</v>
      </c>
    </row>
    <row r="14" spans="1:7" s="200" customFormat="1" ht="34.5">
      <c r="A14" s="17" t="s">
        <v>2</v>
      </c>
      <c r="B14" s="19" t="s">
        <v>264</v>
      </c>
      <c r="C14" s="298">
        <f>SUM(C15,C16,C18:C23)</f>
        <v>196738</v>
      </c>
      <c r="D14" s="298">
        <f t="shared" ref="D14:E14" si="0">SUM(D15,D16,D18:D23)</f>
        <v>363709.8</v>
      </c>
      <c r="E14" s="298">
        <f t="shared" si="0"/>
        <v>525674.80000000005</v>
      </c>
      <c r="F14" s="298">
        <f>SUM(F15:F16,F18:F24)</f>
        <v>706141.7</v>
      </c>
    </row>
    <row r="15" spans="1:7" ht="34.5">
      <c r="A15" s="273">
        <v>1</v>
      </c>
      <c r="B15" s="284" t="s">
        <v>277</v>
      </c>
      <c r="C15" s="299">
        <v>131000</v>
      </c>
      <c r="D15" s="299">
        <v>262000</v>
      </c>
      <c r="E15" s="299">
        <v>393000</v>
      </c>
      <c r="F15" s="299">
        <f>+'Ekamutner ev caxser'!D13</f>
        <v>524000</v>
      </c>
    </row>
    <row r="16" spans="1:7" s="6" customFormat="1" ht="34.5">
      <c r="A16" s="273">
        <v>2</v>
      </c>
      <c r="B16" s="285" t="s">
        <v>272</v>
      </c>
      <c r="C16" s="303">
        <v>26750</v>
      </c>
      <c r="D16" s="303">
        <v>52000</v>
      </c>
      <c r="E16" s="303">
        <v>78000</v>
      </c>
      <c r="F16" s="299">
        <f>+'Ekamutner ev caxser'!D14</f>
        <v>111000</v>
      </c>
    </row>
    <row r="17" spans="1:7" s="397" customFormat="1" ht="33">
      <c r="A17" s="49">
        <f>+A16+0.1</f>
        <v>2.1</v>
      </c>
      <c r="B17" s="396" t="s">
        <v>271</v>
      </c>
      <c r="C17" s="307">
        <v>1000</v>
      </c>
      <c r="D17" s="307">
        <v>2000</v>
      </c>
      <c r="E17" s="307">
        <v>3000</v>
      </c>
      <c r="F17" s="301">
        <f>+'Ekamutner ev caxser'!D15</f>
        <v>8000</v>
      </c>
    </row>
    <row r="18" spans="1:7" s="6" customFormat="1" ht="34.5">
      <c r="A18" s="273">
        <v>3</v>
      </c>
      <c r="B18" s="285" t="s">
        <v>273</v>
      </c>
      <c r="C18" s="303">
        <v>1440</v>
      </c>
      <c r="D18" s="303">
        <v>2880</v>
      </c>
      <c r="E18" s="303">
        <v>5760</v>
      </c>
      <c r="F18" s="299">
        <f>+'Ekamutner ev caxser'!D16</f>
        <v>7920</v>
      </c>
    </row>
    <row r="19" spans="1:7" s="6" customFormat="1">
      <c r="A19" s="273">
        <v>4</v>
      </c>
      <c r="B19" s="285" t="s">
        <v>50</v>
      </c>
      <c r="C19" s="303">
        <v>2500</v>
      </c>
      <c r="D19" s="303">
        <v>3500</v>
      </c>
      <c r="E19" s="303">
        <v>5500</v>
      </c>
      <c r="F19" s="299">
        <v>17000</v>
      </c>
    </row>
    <row r="20" spans="1:7" s="6" customFormat="1">
      <c r="A20" s="273">
        <v>5</v>
      </c>
      <c r="B20" s="285" t="s">
        <v>51</v>
      </c>
      <c r="C20" s="303">
        <v>75</v>
      </c>
      <c r="D20" s="303">
        <v>150</v>
      </c>
      <c r="E20" s="303">
        <v>225</v>
      </c>
      <c r="F20" s="299">
        <v>300</v>
      </c>
    </row>
    <row r="21" spans="1:7" s="6" customFormat="1">
      <c r="A21" s="273">
        <v>6</v>
      </c>
      <c r="B21" s="275" t="s">
        <v>22</v>
      </c>
      <c r="C21" s="299">
        <v>20963</v>
      </c>
      <c r="D21" s="299">
        <v>27859.8</v>
      </c>
      <c r="E21" s="299">
        <v>27859.8</v>
      </c>
      <c r="F21" s="299">
        <v>30581.7</v>
      </c>
    </row>
    <row r="22" spans="1:7">
      <c r="A22" s="273">
        <v>7</v>
      </c>
      <c r="B22" s="285" t="s">
        <v>252</v>
      </c>
      <c r="C22" s="303">
        <v>10</v>
      </c>
      <c r="D22" s="303">
        <v>20</v>
      </c>
      <c r="E22" s="303">
        <v>30</v>
      </c>
      <c r="F22" s="299">
        <v>40</v>
      </c>
    </row>
    <row r="23" spans="1:7">
      <c r="A23" s="273">
        <v>8</v>
      </c>
      <c r="B23" s="399" t="s">
        <v>310</v>
      </c>
      <c r="C23" s="303">
        <v>14000</v>
      </c>
      <c r="D23" s="303">
        <v>15300</v>
      </c>
      <c r="E23" s="303">
        <v>15300</v>
      </c>
      <c r="F23" s="299">
        <v>15300</v>
      </c>
    </row>
    <row r="24" spans="1:7" hidden="1">
      <c r="A24" s="273">
        <v>9</v>
      </c>
      <c r="B24" s="275"/>
      <c r="C24" s="303"/>
      <c r="D24" s="303"/>
      <c r="E24" s="303"/>
      <c r="F24" s="299"/>
    </row>
    <row r="25" spans="1:7" s="200" customFormat="1" ht="34.5">
      <c r="A25" s="17" t="s">
        <v>3</v>
      </c>
      <c r="B25" s="19" t="s">
        <v>23</v>
      </c>
      <c r="C25" s="298">
        <f>+C26+C75+C84</f>
        <v>197293.7</v>
      </c>
      <c r="D25" s="298">
        <f>+D26+D75+D84</f>
        <v>357281.6</v>
      </c>
      <c r="E25" s="298">
        <f>+E26+E75+E84</f>
        <v>515970.6</v>
      </c>
      <c r="F25" s="298">
        <f>+F26+F75+F84</f>
        <v>708374.7</v>
      </c>
    </row>
    <row r="26" spans="1:7" s="200" customFormat="1">
      <c r="A26" s="17"/>
      <c r="B26" s="19" t="s">
        <v>24</v>
      </c>
      <c r="C26" s="298">
        <f>SUM(C27:C28,C31:C45,C50:C51,C54:C63)</f>
        <v>193633.7</v>
      </c>
      <c r="D26" s="298">
        <f>SUM(D27:D28,D31:D45,D50:D51,D54:D63)</f>
        <v>351621.6</v>
      </c>
      <c r="E26" s="298">
        <f>SUM(E27:E28,E31:E45,E50:E51,E54:E63)</f>
        <v>510310.6</v>
      </c>
      <c r="F26" s="298">
        <f>SUM(F27:F28,F31:F45,F50:F51,F54:F63)</f>
        <v>702714.7</v>
      </c>
    </row>
    <row r="27" spans="1:7" s="200" customFormat="1" ht="34.5">
      <c r="A27" s="273">
        <v>1</v>
      </c>
      <c r="B27" s="275" t="s">
        <v>14</v>
      </c>
      <c r="C27" s="303">
        <f>128234+39</f>
        <v>128273</v>
      </c>
      <c r="D27" s="303">
        <f>264968+78</f>
        <v>265046</v>
      </c>
      <c r="E27" s="303">
        <f>397700+117</f>
        <v>397817</v>
      </c>
      <c r="F27" s="299">
        <f>+'Ekamutner ev caxser'!D26</f>
        <v>536692</v>
      </c>
      <c r="G27" s="269"/>
    </row>
    <row r="28" spans="1:7" ht="38.25" customHeight="1">
      <c r="A28" s="273">
        <f>+A27+1</f>
        <v>2</v>
      </c>
      <c r="B28" s="275" t="s">
        <v>15</v>
      </c>
      <c r="C28" s="309">
        <f>SUM(C29:C30)</f>
        <v>8000</v>
      </c>
      <c r="D28" s="309">
        <f t="shared" ref="D28:F28" si="1">SUM(D29:D30)</f>
        <v>13500</v>
      </c>
      <c r="E28" s="309">
        <f t="shared" si="1"/>
        <v>21000</v>
      </c>
      <c r="F28" s="309">
        <f t="shared" si="1"/>
        <v>44100</v>
      </c>
    </row>
    <row r="29" spans="1:7" s="311" customFormat="1" ht="16.5">
      <c r="A29" s="49">
        <f>+A28+0.1</f>
        <v>2.1</v>
      </c>
      <c r="B29" s="219" t="s">
        <v>71</v>
      </c>
      <c r="C29" s="307">
        <v>6500</v>
      </c>
      <c r="D29" s="307">
        <v>11000</v>
      </c>
      <c r="E29" s="307">
        <v>17000</v>
      </c>
      <c r="F29" s="301">
        <f>+'Ekamutner ev caxser'!D28</f>
        <v>36800</v>
      </c>
      <c r="G29" s="310"/>
    </row>
    <row r="30" spans="1:7" s="312" customFormat="1" ht="16.5">
      <c r="A30" s="49">
        <f>+A29+0.1</f>
        <v>2.2000000000000002</v>
      </c>
      <c r="B30" s="219" t="s">
        <v>46</v>
      </c>
      <c r="C30" s="307">
        <v>1500</v>
      </c>
      <c r="D30" s="307">
        <v>2500</v>
      </c>
      <c r="E30" s="307">
        <v>4000</v>
      </c>
      <c r="F30" s="301">
        <f>+'Ekamutner ev caxser'!D29</f>
        <v>7300</v>
      </c>
      <c r="G30" s="310"/>
    </row>
    <row r="31" spans="1:7">
      <c r="A31" s="273">
        <f>+A28+1</f>
        <v>3</v>
      </c>
      <c r="B31" s="275" t="s">
        <v>17</v>
      </c>
      <c r="C31" s="303">
        <v>4000</v>
      </c>
      <c r="D31" s="303">
        <v>4500</v>
      </c>
      <c r="E31" s="303">
        <v>5397</v>
      </c>
      <c r="F31" s="299">
        <f>+'Ekamutner ev caxser'!D31</f>
        <v>8500</v>
      </c>
      <c r="G31" s="269"/>
    </row>
    <row r="32" spans="1:7">
      <c r="A32" s="273">
        <f>+A31+1</f>
        <v>4</v>
      </c>
      <c r="B32" s="275" t="s">
        <v>16</v>
      </c>
      <c r="C32" s="303">
        <v>1000</v>
      </c>
      <c r="D32" s="303">
        <v>1500</v>
      </c>
      <c r="E32" s="303">
        <v>4000</v>
      </c>
      <c r="F32" s="299">
        <f>+'Ekamutner ev caxser'!D32</f>
        <v>6000</v>
      </c>
      <c r="G32" s="269"/>
    </row>
    <row r="33" spans="1:7">
      <c r="A33" s="273">
        <f t="shared" ref="A33:A45" si="2">+A32+1</f>
        <v>5</v>
      </c>
      <c r="B33" s="275" t="s">
        <v>11</v>
      </c>
      <c r="C33" s="303">
        <v>300</v>
      </c>
      <c r="D33" s="303">
        <v>500</v>
      </c>
      <c r="E33" s="303">
        <v>700</v>
      </c>
      <c r="F33" s="299">
        <f>+'Ekamutner ev caxser'!D33</f>
        <v>805</v>
      </c>
      <c r="G33" s="269"/>
    </row>
    <row r="34" spans="1:7" s="200" customFormat="1">
      <c r="A34" s="273">
        <f t="shared" si="2"/>
        <v>6</v>
      </c>
      <c r="B34" s="275" t="s">
        <v>10</v>
      </c>
      <c r="C34" s="303">
        <v>400</v>
      </c>
      <c r="D34" s="303">
        <f>800+640</f>
        <v>1440</v>
      </c>
      <c r="E34" s="303">
        <f>740+640</f>
        <v>1380</v>
      </c>
      <c r="F34" s="299">
        <f>+'Ekamutner ev caxser'!D34</f>
        <v>2000</v>
      </c>
      <c r="G34" s="269"/>
    </row>
    <row r="35" spans="1:7" ht="34.5">
      <c r="A35" s="273">
        <f t="shared" si="2"/>
        <v>7</v>
      </c>
      <c r="B35" s="275" t="s">
        <v>274</v>
      </c>
      <c r="C35" s="303">
        <v>600</v>
      </c>
      <c r="D35" s="303">
        <v>1200</v>
      </c>
      <c r="E35" s="303">
        <v>1800</v>
      </c>
      <c r="F35" s="299">
        <f>+'Ekamutner ev caxser'!D35</f>
        <v>2600</v>
      </c>
      <c r="G35" s="269"/>
    </row>
    <row r="36" spans="1:7">
      <c r="A36" s="273">
        <f t="shared" si="2"/>
        <v>8</v>
      </c>
      <c r="B36" s="275" t="s">
        <v>90</v>
      </c>
      <c r="C36" s="303">
        <v>80</v>
      </c>
      <c r="D36" s="303">
        <v>150</v>
      </c>
      <c r="E36" s="303">
        <v>450</v>
      </c>
      <c r="F36" s="299">
        <f>+'Ekamutner ev caxser'!D36</f>
        <v>500</v>
      </c>
      <c r="G36" s="269"/>
    </row>
    <row r="37" spans="1:7">
      <c r="A37" s="273">
        <f t="shared" si="2"/>
        <v>9</v>
      </c>
      <c r="B37" s="275" t="s">
        <v>6</v>
      </c>
      <c r="C37" s="303">
        <v>250</v>
      </c>
      <c r="D37" s="303">
        <v>450</v>
      </c>
      <c r="E37" s="303">
        <v>900</v>
      </c>
      <c r="F37" s="299">
        <f>+'Ekamutner ev caxser'!D37</f>
        <v>1000</v>
      </c>
      <c r="G37" s="269"/>
    </row>
    <row r="38" spans="1:7" hidden="1">
      <c r="A38" s="273">
        <f t="shared" si="2"/>
        <v>10</v>
      </c>
      <c r="B38" s="275" t="s">
        <v>53</v>
      </c>
      <c r="C38" s="303"/>
      <c r="D38" s="303"/>
      <c r="E38" s="303"/>
      <c r="F38" s="299">
        <f>+'Ekamutner ev caxser'!D38</f>
        <v>0</v>
      </c>
      <c r="G38" s="269"/>
    </row>
    <row r="39" spans="1:7" hidden="1">
      <c r="A39" s="273">
        <f t="shared" si="2"/>
        <v>11</v>
      </c>
      <c r="B39" s="275" t="s">
        <v>64</v>
      </c>
      <c r="C39" s="303"/>
      <c r="D39" s="303"/>
      <c r="E39" s="303"/>
      <c r="F39" s="299">
        <f>+'Ekamutner ev caxser'!D39</f>
        <v>0</v>
      </c>
      <c r="G39" s="269"/>
    </row>
    <row r="40" spans="1:7">
      <c r="A40" s="273">
        <v>10</v>
      </c>
      <c r="B40" s="275" t="s">
        <v>54</v>
      </c>
      <c r="C40" s="303">
        <v>50</v>
      </c>
      <c r="D40" s="303">
        <v>100</v>
      </c>
      <c r="E40" s="303">
        <v>100</v>
      </c>
      <c r="F40" s="299">
        <f>+'Ekamutner ev caxser'!D40</f>
        <v>200</v>
      </c>
      <c r="G40" s="269"/>
    </row>
    <row r="41" spans="1:7" ht="18.600000000000001" customHeight="1">
      <c r="A41" s="273">
        <f t="shared" si="2"/>
        <v>11</v>
      </c>
      <c r="B41" s="275" t="s">
        <v>42</v>
      </c>
      <c r="C41" s="303">
        <v>70</v>
      </c>
      <c r="D41" s="303">
        <v>100</v>
      </c>
      <c r="E41" s="303">
        <v>120</v>
      </c>
      <c r="F41" s="299">
        <f>+'Ekamutner ev caxser'!D41</f>
        <v>120</v>
      </c>
      <c r="G41" s="269"/>
    </row>
    <row r="42" spans="1:7" s="200" customFormat="1">
      <c r="A42" s="273">
        <f t="shared" si="2"/>
        <v>12</v>
      </c>
      <c r="B42" s="275" t="s">
        <v>27</v>
      </c>
      <c r="C42" s="303">
        <v>0</v>
      </c>
      <c r="D42" s="303">
        <v>500</v>
      </c>
      <c r="E42" s="303">
        <v>1000</v>
      </c>
      <c r="F42" s="299">
        <f>+'Ekamutner ev caxser'!D42</f>
        <v>2500</v>
      </c>
      <c r="G42" s="269"/>
    </row>
    <row r="43" spans="1:7" s="200" customFormat="1" hidden="1">
      <c r="A43" s="273">
        <f t="shared" si="2"/>
        <v>13</v>
      </c>
      <c r="B43" s="275" t="s">
        <v>59</v>
      </c>
      <c r="C43" s="303"/>
      <c r="D43" s="303"/>
      <c r="E43" s="303"/>
      <c r="F43" s="299">
        <f>+'Ekamutner ev caxser'!D43</f>
        <v>0</v>
      </c>
      <c r="G43" s="269"/>
    </row>
    <row r="44" spans="1:7" s="200" customFormat="1">
      <c r="A44" s="273">
        <v>13</v>
      </c>
      <c r="B44" s="275" t="s">
        <v>57</v>
      </c>
      <c r="C44" s="303">
        <v>700</v>
      </c>
      <c r="D44" s="303">
        <v>1100</v>
      </c>
      <c r="E44" s="303">
        <v>1700</v>
      </c>
      <c r="F44" s="299">
        <f>+'Ekamutner ev caxser'!D44</f>
        <v>2800</v>
      </c>
      <c r="G44" s="269"/>
    </row>
    <row r="45" spans="1:7">
      <c r="A45" s="273">
        <f t="shared" si="2"/>
        <v>14</v>
      </c>
      <c r="B45" s="275" t="s">
        <v>25</v>
      </c>
      <c r="C45" s="313">
        <f>SUM(C46:C49)</f>
        <v>430</v>
      </c>
      <c r="D45" s="313">
        <f t="shared" ref="D45:F45" si="3">SUM(D46:D49)</f>
        <v>760</v>
      </c>
      <c r="E45" s="313">
        <f t="shared" si="3"/>
        <v>1280</v>
      </c>
      <c r="F45" s="313">
        <f t="shared" si="3"/>
        <v>1748</v>
      </c>
    </row>
    <row r="46" spans="1:7" s="308" customFormat="1" ht="16.5">
      <c r="A46" s="49">
        <f>+A45+0.1</f>
        <v>14.1</v>
      </c>
      <c r="B46" s="220" t="s">
        <v>55</v>
      </c>
      <c r="C46" s="307">
        <v>300</v>
      </c>
      <c r="D46" s="307">
        <v>500</v>
      </c>
      <c r="E46" s="307">
        <v>800</v>
      </c>
      <c r="F46" s="301">
        <f>+'Ekamutner ev caxser'!D46</f>
        <v>1100</v>
      </c>
      <c r="G46" s="314"/>
    </row>
    <row r="47" spans="1:7" s="308" customFormat="1" ht="16.5">
      <c r="A47" s="49">
        <f t="shared" ref="A47:A49" si="4">+A46+0.1</f>
        <v>14.2</v>
      </c>
      <c r="B47" s="220" t="s">
        <v>56</v>
      </c>
      <c r="C47" s="307">
        <v>50</v>
      </c>
      <c r="D47" s="307">
        <v>150</v>
      </c>
      <c r="E47" s="307">
        <v>300</v>
      </c>
      <c r="F47" s="301">
        <f>+'Ekamutner ev caxser'!D47</f>
        <v>400</v>
      </c>
      <c r="G47" s="314"/>
    </row>
    <row r="48" spans="1:7" s="311" customFormat="1" ht="16.5">
      <c r="A48" s="49">
        <f t="shared" si="4"/>
        <v>14.299999999999999</v>
      </c>
      <c r="B48" s="220" t="s">
        <v>87</v>
      </c>
      <c r="C48" s="307">
        <v>10</v>
      </c>
      <c r="D48" s="307">
        <v>10</v>
      </c>
      <c r="E48" s="307">
        <v>30</v>
      </c>
      <c r="F48" s="301">
        <f>+'Ekamutner ev caxser'!D48</f>
        <v>48</v>
      </c>
      <c r="G48" s="314"/>
    </row>
    <row r="49" spans="1:7" s="311" customFormat="1" ht="16.5">
      <c r="A49" s="49">
        <f t="shared" si="4"/>
        <v>14.399999999999999</v>
      </c>
      <c r="B49" s="220" t="s">
        <v>82</v>
      </c>
      <c r="C49" s="307">
        <v>70</v>
      </c>
      <c r="D49" s="307">
        <v>100</v>
      </c>
      <c r="E49" s="307">
        <v>150</v>
      </c>
      <c r="F49" s="301">
        <f>+'Ekamutner ev caxser'!D49</f>
        <v>200</v>
      </c>
      <c r="G49" s="314"/>
    </row>
    <row r="50" spans="1:7" s="7" customFormat="1">
      <c r="A50" s="273">
        <f>+A45+1</f>
        <v>15</v>
      </c>
      <c r="B50" s="276" t="s">
        <v>60</v>
      </c>
      <c r="C50" s="303">
        <v>22</v>
      </c>
      <c r="D50" s="303">
        <v>35</v>
      </c>
      <c r="E50" s="303">
        <v>45</v>
      </c>
      <c r="F50" s="299">
        <f>+'Ekamutner ev caxser'!D50</f>
        <v>66</v>
      </c>
      <c r="G50" s="270"/>
    </row>
    <row r="51" spans="1:7">
      <c r="A51" s="273">
        <f>+A50+1</f>
        <v>16</v>
      </c>
      <c r="B51" s="275" t="s">
        <v>26</v>
      </c>
      <c r="C51" s="303">
        <f>SUM(C52:C53)</f>
        <v>563.70000000000005</v>
      </c>
      <c r="D51" s="303">
        <f>SUM(D52:D53)</f>
        <v>900</v>
      </c>
      <c r="E51" s="303">
        <f>SUM(E52:E53)</f>
        <v>2050</v>
      </c>
      <c r="F51" s="303">
        <f>SUM(F52:F53)</f>
        <v>5700</v>
      </c>
    </row>
    <row r="52" spans="1:7" s="308" customFormat="1" ht="16.5">
      <c r="A52" s="49">
        <f>+A51+0.1</f>
        <v>16.100000000000001</v>
      </c>
      <c r="B52" s="43" t="s">
        <v>61</v>
      </c>
      <c r="C52" s="307">
        <v>350</v>
      </c>
      <c r="D52" s="307">
        <v>700</v>
      </c>
      <c r="E52" s="307">
        <v>1050</v>
      </c>
      <c r="F52" s="301">
        <v>2200</v>
      </c>
    </row>
    <row r="53" spans="1:7" s="311" customFormat="1" ht="16.5">
      <c r="A53" s="49">
        <f>+A52+0.1</f>
        <v>16.200000000000003</v>
      </c>
      <c r="B53" s="43" t="s">
        <v>63</v>
      </c>
      <c r="C53" s="307">
        <v>213.7</v>
      </c>
      <c r="D53" s="307">
        <v>200</v>
      </c>
      <c r="E53" s="307">
        <v>1000</v>
      </c>
      <c r="F53" s="301">
        <f>+'Ekamutner ev caxser'!D51</f>
        <v>3500</v>
      </c>
      <c r="G53" s="310"/>
    </row>
    <row r="54" spans="1:7" s="200" customFormat="1">
      <c r="A54" s="286">
        <f>+A51+1</f>
        <v>17</v>
      </c>
      <c r="B54" s="275" t="s">
        <v>78</v>
      </c>
      <c r="C54" s="303">
        <v>30</v>
      </c>
      <c r="D54" s="303">
        <v>60</v>
      </c>
      <c r="E54" s="303">
        <v>80</v>
      </c>
      <c r="F54" s="299">
        <f>+'Ekamutner ev caxser'!D52</f>
        <v>86.4</v>
      </c>
      <c r="G54" s="269"/>
    </row>
    <row r="55" spans="1:7" s="200" customFormat="1">
      <c r="A55" s="286">
        <f>+A54+1</f>
        <v>18</v>
      </c>
      <c r="B55" s="275" t="s">
        <v>79</v>
      </c>
      <c r="C55" s="303">
        <v>100</v>
      </c>
      <c r="D55" s="303">
        <v>150</v>
      </c>
      <c r="E55" s="303">
        <v>150</v>
      </c>
      <c r="F55" s="299">
        <f>+'Ekamutner ev caxser'!D53</f>
        <v>278</v>
      </c>
      <c r="G55" s="269"/>
    </row>
    <row r="56" spans="1:7" s="200" customFormat="1">
      <c r="A56" s="286">
        <f t="shared" ref="A56:A63" si="5">+A55+1</f>
        <v>19</v>
      </c>
      <c r="B56" s="275" t="s">
        <v>80</v>
      </c>
      <c r="C56" s="303">
        <f>479+66</f>
        <v>545</v>
      </c>
      <c r="D56" s="303">
        <f>900+165</f>
        <v>1065</v>
      </c>
      <c r="E56" s="303">
        <f>1200+265</f>
        <v>1465</v>
      </c>
      <c r="F56" s="299">
        <f>+'Ekamutner ev caxser'!D54</f>
        <v>1896</v>
      </c>
      <c r="G56" s="269"/>
    </row>
    <row r="57" spans="1:7" s="200" customFormat="1" ht="34.5">
      <c r="A57" s="286">
        <f t="shared" si="5"/>
        <v>20</v>
      </c>
      <c r="B57" s="275" t="s">
        <v>275</v>
      </c>
      <c r="C57" s="303">
        <v>207</v>
      </c>
      <c r="D57" s="303">
        <v>540</v>
      </c>
      <c r="E57" s="303">
        <v>810</v>
      </c>
      <c r="F57" s="299">
        <f>+'Ekamutner ev caxser'!D55</f>
        <v>1300</v>
      </c>
      <c r="G57" s="269"/>
    </row>
    <row r="58" spans="1:7" s="200" customFormat="1" hidden="1">
      <c r="A58" s="286">
        <f t="shared" si="5"/>
        <v>21</v>
      </c>
      <c r="B58" s="275" t="s">
        <v>81</v>
      </c>
      <c r="C58" s="303"/>
      <c r="D58" s="303"/>
      <c r="E58" s="303"/>
      <c r="F58" s="299">
        <f>+'Ekamutner ev caxser'!D56</f>
        <v>0</v>
      </c>
      <c r="G58" s="269"/>
    </row>
    <row r="59" spans="1:7" s="200" customFormat="1">
      <c r="A59" s="286">
        <v>21</v>
      </c>
      <c r="B59" s="275" t="s">
        <v>88</v>
      </c>
      <c r="C59" s="303">
        <v>0</v>
      </c>
      <c r="D59" s="303">
        <v>0</v>
      </c>
      <c r="E59" s="303">
        <v>135</v>
      </c>
      <c r="F59" s="299">
        <f>+'Ekamutner ev caxser'!D57</f>
        <v>135</v>
      </c>
      <c r="G59" s="269"/>
    </row>
    <row r="60" spans="1:7" s="200" customFormat="1" hidden="1">
      <c r="A60" s="286">
        <f t="shared" si="5"/>
        <v>22</v>
      </c>
      <c r="B60" s="275" t="s">
        <v>251</v>
      </c>
      <c r="C60" s="303"/>
      <c r="D60" s="303"/>
      <c r="E60" s="303"/>
      <c r="F60" s="299">
        <f>+'Ekamutner ev caxser'!D58</f>
        <v>0</v>
      </c>
      <c r="G60" s="269"/>
    </row>
    <row r="61" spans="1:7" s="200" customFormat="1" hidden="1">
      <c r="A61" s="286">
        <f t="shared" si="5"/>
        <v>23</v>
      </c>
      <c r="B61" s="275" t="s">
        <v>154</v>
      </c>
      <c r="C61" s="303"/>
      <c r="D61" s="303"/>
      <c r="E61" s="303"/>
      <c r="F61" s="299"/>
      <c r="G61" s="269"/>
    </row>
    <row r="62" spans="1:7" s="200" customFormat="1">
      <c r="A62" s="286">
        <v>22</v>
      </c>
      <c r="B62" s="275" t="s">
        <v>62</v>
      </c>
      <c r="C62" s="303">
        <v>45000</v>
      </c>
      <c r="D62" s="303">
        <v>45000</v>
      </c>
      <c r="E62" s="303">
        <v>45000</v>
      </c>
      <c r="F62" s="299">
        <v>55592.7</v>
      </c>
    </row>
    <row r="63" spans="1:7">
      <c r="A63" s="286">
        <f t="shared" si="5"/>
        <v>23</v>
      </c>
      <c r="B63" s="275" t="s">
        <v>83</v>
      </c>
      <c r="C63" s="293">
        <f>SUM(C64:C74)</f>
        <v>3013</v>
      </c>
      <c r="D63" s="293">
        <f t="shared" ref="D63:E63" si="6">SUM(D64:D74)</f>
        <v>13025.6</v>
      </c>
      <c r="E63" s="293">
        <f t="shared" si="6"/>
        <v>22931.599999999999</v>
      </c>
      <c r="F63" s="293">
        <f>SUM(F64:F74)</f>
        <v>28095.599999999999</v>
      </c>
    </row>
    <row r="64" spans="1:7" s="311" customFormat="1" ht="16.5">
      <c r="A64" s="49">
        <f>+A63+0.1</f>
        <v>23.1</v>
      </c>
      <c r="B64" s="43" t="s">
        <v>86</v>
      </c>
      <c r="C64" s="307">
        <v>41</v>
      </c>
      <c r="D64" s="307">
        <v>500</v>
      </c>
      <c r="E64" s="307">
        <v>750</v>
      </c>
      <c r="F64" s="301">
        <f>+'Ekamutner ev caxser'!D62</f>
        <v>1000</v>
      </c>
      <c r="G64" s="310"/>
    </row>
    <row r="65" spans="1:7" s="311" customFormat="1" ht="16.5">
      <c r="A65" s="49">
        <f t="shared" ref="A65:A74" si="7">+A64+0.1</f>
        <v>23.200000000000003</v>
      </c>
      <c r="B65" s="43" t="s">
        <v>92</v>
      </c>
      <c r="C65" s="307">
        <f>186+86</f>
        <v>272</v>
      </c>
      <c r="D65" s="307">
        <v>386</v>
      </c>
      <c r="E65" s="307">
        <v>386</v>
      </c>
      <c r="F65" s="301">
        <f>+'Ekamutner ev caxser'!D63</f>
        <v>850</v>
      </c>
      <c r="G65" s="310"/>
    </row>
    <row r="66" spans="1:7" s="311" customFormat="1" ht="33" hidden="1">
      <c r="A66" s="49">
        <f t="shared" si="7"/>
        <v>23.300000000000004</v>
      </c>
      <c r="B66" s="43" t="s">
        <v>156</v>
      </c>
      <c r="C66" s="307"/>
      <c r="D66" s="307"/>
      <c r="E66" s="307"/>
      <c r="F66" s="301">
        <f>+'Ekamutner ev caxser'!D64</f>
        <v>0</v>
      </c>
      <c r="G66" s="310"/>
    </row>
    <row r="67" spans="1:7" s="311" customFormat="1" ht="16.5" hidden="1">
      <c r="A67" s="49">
        <f t="shared" si="7"/>
        <v>23.400000000000006</v>
      </c>
      <c r="B67" s="43" t="s">
        <v>89</v>
      </c>
      <c r="C67" s="307"/>
      <c r="D67" s="307"/>
      <c r="E67" s="307"/>
      <c r="F67" s="301">
        <f>+'Ekamutner ev caxser'!D65</f>
        <v>0</v>
      </c>
    </row>
    <row r="68" spans="1:7" s="311" customFormat="1" ht="16.5">
      <c r="A68" s="49">
        <v>23.3</v>
      </c>
      <c r="B68" s="43" t="s">
        <v>51</v>
      </c>
      <c r="C68" s="307">
        <v>0</v>
      </c>
      <c r="D68" s="307">
        <v>200</v>
      </c>
      <c r="E68" s="307">
        <v>350</v>
      </c>
      <c r="F68" s="301">
        <f>+'Ekamutner ev caxser'!D66</f>
        <v>300</v>
      </c>
      <c r="G68" s="310"/>
    </row>
    <row r="69" spans="1:7" s="311" customFormat="1" ht="16.5">
      <c r="A69" s="49">
        <f t="shared" si="7"/>
        <v>23.400000000000002</v>
      </c>
      <c r="B69" s="43" t="s">
        <v>91</v>
      </c>
      <c r="C69" s="307">
        <v>1000</v>
      </c>
      <c r="D69" s="307">
        <v>2000</v>
      </c>
      <c r="E69" s="307">
        <v>2300</v>
      </c>
      <c r="F69" s="301">
        <f>+'Ekamutner ev caxser'!D67</f>
        <v>4400</v>
      </c>
      <c r="G69" s="310"/>
    </row>
    <row r="70" spans="1:7" s="311" customFormat="1" ht="16.5">
      <c r="A70" s="49">
        <f t="shared" si="7"/>
        <v>23.500000000000004</v>
      </c>
      <c r="B70" s="43" t="s">
        <v>155</v>
      </c>
      <c r="C70" s="307">
        <v>0</v>
      </c>
      <c r="D70" s="307">
        <v>0</v>
      </c>
      <c r="E70" s="307">
        <v>100</v>
      </c>
      <c r="F70" s="301">
        <f>+'Ekamutner ev caxser'!D68</f>
        <v>100</v>
      </c>
      <c r="G70" s="310"/>
    </row>
    <row r="71" spans="1:7" s="311" customFormat="1" ht="16.5">
      <c r="A71" s="49">
        <f t="shared" si="7"/>
        <v>23.600000000000005</v>
      </c>
      <c r="B71" s="43" t="str">
        <f>+'Ekamutner ev caxser'!B69</f>
        <v>Փաստաբանական ծառայության գծով</v>
      </c>
      <c r="C71" s="307">
        <v>0</v>
      </c>
      <c r="D71" s="307">
        <v>0</v>
      </c>
      <c r="E71" s="307">
        <v>2000</v>
      </c>
      <c r="F71" s="301">
        <f>+'Ekamutner ev caxser'!D69</f>
        <v>4300</v>
      </c>
      <c r="G71" s="310"/>
    </row>
    <row r="72" spans="1:7" s="311" customFormat="1" ht="16.5">
      <c r="A72" s="49">
        <f t="shared" si="7"/>
        <v>23.700000000000006</v>
      </c>
      <c r="B72" s="43" t="s">
        <v>312</v>
      </c>
      <c r="C72" s="307">
        <v>0</v>
      </c>
      <c r="D72" s="307">
        <v>7000</v>
      </c>
      <c r="E72" s="307">
        <v>14000</v>
      </c>
      <c r="F72" s="301">
        <v>14000</v>
      </c>
      <c r="G72" s="310"/>
    </row>
    <row r="73" spans="1:7" s="311" customFormat="1" ht="16.5">
      <c r="A73" s="49">
        <f t="shared" si="7"/>
        <v>23.800000000000008</v>
      </c>
      <c r="B73" s="43" t="str">
        <f>+'Ekamutner ev caxser'!B70</f>
        <v>Այլ ելքերի գծով</v>
      </c>
      <c r="C73" s="307">
        <f>100+1000+600</f>
        <v>1700</v>
      </c>
      <c r="D73" s="307">
        <f>200+2139.6+600</f>
        <v>2939.6</v>
      </c>
      <c r="E73" s="307">
        <f>6+300+2139.6+600</f>
        <v>3045.6</v>
      </c>
      <c r="F73" s="301">
        <f>+'Ekamutner ev caxser'!D70</f>
        <v>3145.6</v>
      </c>
      <c r="G73" s="310"/>
    </row>
    <row r="74" spans="1:7" s="311" customFormat="1" ht="16.5" hidden="1">
      <c r="A74" s="49">
        <f t="shared" si="7"/>
        <v>23.900000000000009</v>
      </c>
      <c r="B74" s="43"/>
      <c r="C74" s="307"/>
      <c r="D74" s="307"/>
      <c r="E74" s="307"/>
      <c r="F74" s="301">
        <f>+'Ekamutner ev caxser'!D72</f>
        <v>0</v>
      </c>
      <c r="G74" s="310"/>
    </row>
    <row r="75" spans="1:7" s="200" customFormat="1">
      <c r="A75" s="273"/>
      <c r="B75" s="19" t="s">
        <v>28</v>
      </c>
      <c r="C75" s="297">
        <f>+C76+C80</f>
        <v>3660</v>
      </c>
      <c r="D75" s="297">
        <f>+D76+D80</f>
        <v>5660</v>
      </c>
      <c r="E75" s="297">
        <f>+E76+E80</f>
        <v>5660</v>
      </c>
      <c r="F75" s="297">
        <f>+F76+F80</f>
        <v>5660</v>
      </c>
    </row>
    <row r="76" spans="1:7" s="200" customFormat="1">
      <c r="A76" s="17">
        <v>1</v>
      </c>
      <c r="B76" s="19" t="s">
        <v>31</v>
      </c>
      <c r="C76" s="297">
        <f>SUM(C77:C79)</f>
        <v>3660</v>
      </c>
      <c r="D76" s="297">
        <f t="shared" ref="D76:F76" si="8">SUM(D77:D79)</f>
        <v>5660</v>
      </c>
      <c r="E76" s="297">
        <f t="shared" si="8"/>
        <v>5660</v>
      </c>
      <c r="F76" s="297">
        <f t="shared" si="8"/>
        <v>5660</v>
      </c>
    </row>
    <row r="77" spans="1:7" s="311" customFormat="1" ht="16.5">
      <c r="A77" s="39" t="s">
        <v>76</v>
      </c>
      <c r="B77" s="43" t="s">
        <v>168</v>
      </c>
      <c r="C77" s="307">
        <v>1980</v>
      </c>
      <c r="D77" s="301">
        <v>3980</v>
      </c>
      <c r="E77" s="301">
        <v>3980</v>
      </c>
      <c r="F77" s="301">
        <v>3980</v>
      </c>
    </row>
    <row r="78" spans="1:7" s="311" customFormat="1" ht="16.5">
      <c r="A78" s="39" t="s">
        <v>77</v>
      </c>
      <c r="B78" s="43" t="s">
        <v>32</v>
      </c>
      <c r="C78" s="301">
        <v>1680</v>
      </c>
      <c r="D78" s="301">
        <v>1680</v>
      </c>
      <c r="E78" s="301">
        <v>1680</v>
      </c>
      <c r="F78" s="301">
        <v>1680</v>
      </c>
    </row>
    <row r="79" spans="1:7" s="311" customFormat="1" ht="16.5" hidden="1">
      <c r="A79" s="39" t="s">
        <v>84</v>
      </c>
      <c r="B79" s="43" t="s">
        <v>33</v>
      </c>
      <c r="C79" s="307"/>
      <c r="D79" s="307"/>
      <c r="E79" s="307"/>
      <c r="F79" s="301"/>
    </row>
    <row r="80" spans="1:7" s="200" customFormat="1" ht="34.5" hidden="1">
      <c r="A80" s="287">
        <v>2</v>
      </c>
      <c r="B80" s="288" t="s">
        <v>37</v>
      </c>
      <c r="C80" s="296">
        <f>SUM(C81:C83)</f>
        <v>0</v>
      </c>
      <c r="D80" s="296">
        <f t="shared" ref="D80:F80" si="9">SUM(D81:D83)</f>
        <v>0</v>
      </c>
      <c r="E80" s="296">
        <f t="shared" si="9"/>
        <v>0</v>
      </c>
      <c r="F80" s="296">
        <f t="shared" si="9"/>
        <v>0</v>
      </c>
    </row>
    <row r="81" spans="1:6" s="311" customFormat="1" ht="16.5" hidden="1">
      <c r="A81" s="39" t="s">
        <v>73</v>
      </c>
      <c r="B81" s="50" t="s">
        <v>38</v>
      </c>
      <c r="C81" s="307"/>
      <c r="D81" s="307"/>
      <c r="E81" s="307"/>
      <c r="F81" s="301"/>
    </row>
    <row r="82" spans="1:6" s="311" customFormat="1" ht="16.5" hidden="1">
      <c r="A82" s="39" t="s">
        <v>74</v>
      </c>
      <c r="B82" s="50" t="s">
        <v>34</v>
      </c>
      <c r="C82" s="307"/>
      <c r="D82" s="307"/>
      <c r="E82" s="307"/>
      <c r="F82" s="301"/>
    </row>
    <row r="83" spans="1:6" s="311" customFormat="1" ht="16.5" hidden="1">
      <c r="A83" s="39" t="s">
        <v>75</v>
      </c>
      <c r="B83" s="50" t="s">
        <v>35</v>
      </c>
      <c r="C83" s="307"/>
      <c r="D83" s="307"/>
      <c r="E83" s="307"/>
      <c r="F83" s="301"/>
    </row>
    <row r="84" spans="1:6" s="200" customFormat="1" hidden="1">
      <c r="A84" s="287"/>
      <c r="B84" s="288" t="s">
        <v>263</v>
      </c>
      <c r="C84" s="296">
        <f>SUM(C85:C86)</f>
        <v>0</v>
      </c>
      <c r="D84" s="296">
        <f t="shared" ref="D84:F84" si="10">SUM(D85:D86)</f>
        <v>0</v>
      </c>
      <c r="E84" s="296">
        <f t="shared" si="10"/>
        <v>0</v>
      </c>
      <c r="F84" s="296">
        <f t="shared" si="10"/>
        <v>0</v>
      </c>
    </row>
    <row r="85" spans="1:6" s="200" customFormat="1" hidden="1">
      <c r="A85" s="274" t="s">
        <v>278</v>
      </c>
      <c r="B85" s="302" t="s">
        <v>262</v>
      </c>
      <c r="C85" s="303"/>
      <c r="D85" s="303"/>
      <c r="E85" s="303"/>
      <c r="F85" s="300"/>
    </row>
    <row r="86" spans="1:6" s="200" customFormat="1" hidden="1">
      <c r="A86" s="274" t="s">
        <v>279</v>
      </c>
      <c r="B86" s="289"/>
      <c r="C86" s="303"/>
      <c r="D86" s="303"/>
      <c r="E86" s="303"/>
      <c r="F86" s="300"/>
    </row>
    <row r="87" spans="1:6" s="200" customFormat="1" ht="34.5">
      <c r="A87" s="17" t="s">
        <v>29</v>
      </c>
      <c r="B87" s="19" t="s">
        <v>39</v>
      </c>
      <c r="C87" s="296">
        <f>+C13+C14-C25</f>
        <v>2121.7999999999884</v>
      </c>
      <c r="D87" s="296">
        <f>+D13+D14-D25</f>
        <v>9105.7000000000116</v>
      </c>
      <c r="E87" s="296">
        <f>+E13+E14-E25</f>
        <v>12381.70000000007</v>
      </c>
      <c r="F87" s="297">
        <f>+F13+F14-F25</f>
        <v>444.5</v>
      </c>
    </row>
    <row r="88" spans="1:6" s="200" customFormat="1" ht="21" customHeight="1">
      <c r="A88" s="218"/>
      <c r="B88" s="218"/>
      <c r="C88" s="402"/>
      <c r="D88" s="402"/>
      <c r="E88" s="402"/>
      <c r="F88" s="305"/>
    </row>
    <row r="89" spans="1:6" s="200" customFormat="1" ht="21" customHeight="1">
      <c r="A89" s="218"/>
      <c r="B89" s="218"/>
      <c r="C89" s="402"/>
      <c r="D89" s="305"/>
      <c r="E89" s="305"/>
      <c r="F89" s="222"/>
    </row>
    <row r="90" spans="1:6" s="403" customFormat="1" ht="100.5" customHeight="1">
      <c r="A90" s="400"/>
      <c r="B90" s="400" t="s">
        <v>254</v>
      </c>
      <c r="C90" s="426"/>
      <c r="D90" s="426"/>
      <c r="E90" s="426" t="s">
        <v>255</v>
      </c>
      <c r="F90" s="426"/>
    </row>
    <row r="91" spans="1:6">
      <c r="A91" s="33"/>
      <c r="B91" s="33"/>
      <c r="C91" s="33"/>
      <c r="D91" s="33"/>
      <c r="E91" s="207"/>
      <c r="F91" s="207"/>
    </row>
    <row r="92" spans="1:6">
      <c r="A92" s="33"/>
      <c r="B92" s="33"/>
      <c r="C92" s="31"/>
      <c r="D92" s="31"/>
      <c r="E92" s="31"/>
      <c r="F92" s="31"/>
    </row>
    <row r="93" spans="1:6">
      <c r="A93" s="33"/>
      <c r="B93" s="33"/>
      <c r="C93" s="31"/>
      <c r="D93" s="31"/>
      <c r="E93" s="31"/>
    </row>
    <row r="94" spans="1:6">
      <c r="A94" s="33"/>
      <c r="B94" s="33"/>
      <c r="C94" s="31"/>
      <c r="D94" s="31"/>
      <c r="E94" s="31"/>
    </row>
    <row r="95" spans="1:6">
      <c r="A95" s="33"/>
      <c r="B95" s="33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>
      <c r="A97" s="31"/>
      <c r="B97" s="31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 ht="17.25" customHeight="1">
      <c r="A101" s="33"/>
      <c r="B101" s="33"/>
      <c r="C101" s="31"/>
      <c r="D101" s="31"/>
      <c r="E101" s="31"/>
      <c r="F101" s="31"/>
    </row>
    <row r="102" spans="1:6" ht="17.25" customHeight="1">
      <c r="A102" s="14"/>
      <c r="B102" s="24"/>
      <c r="C102" s="24"/>
      <c r="D102" s="24"/>
      <c r="E102" s="24"/>
      <c r="F102" s="25"/>
    </row>
    <row r="103" spans="1:6" ht="17.25" customHeight="1">
      <c r="A103" s="14"/>
      <c r="B103" s="24"/>
      <c r="C103" s="24"/>
      <c r="D103" s="24"/>
      <c r="E103" s="24"/>
      <c r="F103" s="24"/>
    </row>
    <row r="104" spans="1:6" ht="17.25" customHeight="1">
      <c r="A104" s="14"/>
      <c r="B104" s="24"/>
      <c r="C104" s="24"/>
      <c r="D104" s="24"/>
      <c r="E104" s="24"/>
      <c r="F104" s="24"/>
    </row>
    <row r="105" spans="1:6" ht="17.25" customHeight="1">
      <c r="A105" s="14"/>
      <c r="B105" s="26"/>
      <c r="C105" s="24"/>
      <c r="D105" s="24"/>
      <c r="E105" s="24"/>
      <c r="F105" s="24"/>
    </row>
    <row r="106" spans="1:6" ht="17.25" customHeight="1">
      <c r="A106" s="14"/>
      <c r="B106" s="26"/>
      <c r="C106" s="24"/>
      <c r="D106" s="24"/>
      <c r="E106" s="24"/>
    </row>
    <row r="107" spans="1:6" ht="17.25" customHeight="1">
      <c r="A107" s="14"/>
      <c r="B107" s="26"/>
      <c r="C107" s="24"/>
      <c r="D107" s="24"/>
      <c r="E107" s="24"/>
      <c r="F107" s="25"/>
    </row>
    <row r="108" spans="1:6" ht="17.25" customHeight="1">
      <c r="A108" s="14"/>
      <c r="B108" s="26"/>
      <c r="C108" s="24"/>
      <c r="D108" s="24"/>
      <c r="E108" s="24"/>
      <c r="F108" s="25"/>
    </row>
    <row r="109" spans="1:6" ht="17.25" customHeight="1">
      <c r="A109" s="290"/>
      <c r="B109" s="26"/>
      <c r="C109" s="24"/>
      <c r="D109" s="24"/>
      <c r="E109" s="24"/>
      <c r="F109" s="24"/>
    </row>
    <row r="110" spans="1:6" ht="17.25" customHeight="1">
      <c r="A110" s="290"/>
      <c r="B110" s="26"/>
      <c r="C110" s="24"/>
      <c r="D110" s="24"/>
      <c r="E110" s="24"/>
      <c r="F110" s="24"/>
    </row>
    <row r="111" spans="1:6" ht="17.25" customHeight="1">
      <c r="A111" s="290"/>
      <c r="B111" s="26"/>
      <c r="C111" s="24"/>
      <c r="D111" s="24"/>
      <c r="E111" s="24"/>
      <c r="F111" s="24"/>
    </row>
    <row r="112" spans="1:6" ht="17.25" customHeight="1">
      <c r="A112" s="290"/>
      <c r="B112" s="26"/>
      <c r="C112" s="24"/>
      <c r="D112" s="24"/>
      <c r="E112" s="24"/>
      <c r="F112" s="24"/>
    </row>
    <row r="113" spans="1:6" ht="17.25" customHeight="1">
      <c r="A113" s="290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  <c r="F114" s="25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8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9"/>
      <c r="C128" s="306"/>
      <c r="D128" s="306"/>
      <c r="E128" s="306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</row>
    <row r="131" spans="1:6" ht="17.25" customHeight="1">
      <c r="A131" s="14"/>
      <c r="B131" s="26"/>
      <c r="C131" s="24"/>
      <c r="D131" s="24"/>
      <c r="E131" s="24"/>
    </row>
    <row r="132" spans="1:6" ht="17.25" customHeight="1">
      <c r="A132" s="14"/>
      <c r="B132" s="26"/>
      <c r="C132" s="24"/>
      <c r="D132" s="24"/>
      <c r="E132" s="24"/>
    </row>
    <row r="133" spans="1:6" ht="17.25" customHeight="1"/>
    <row r="134" spans="1:6" ht="17.25" customHeight="1">
      <c r="B134" s="26"/>
      <c r="C134" s="24"/>
      <c r="D134" s="24"/>
      <c r="E134" s="24"/>
    </row>
    <row r="135" spans="1:6" ht="17.25" customHeight="1">
      <c r="A135" s="224"/>
    </row>
    <row r="136" spans="1:6" ht="17.25" customHeight="1">
      <c r="B136" s="26"/>
      <c r="C136" s="24"/>
      <c r="D136" s="24"/>
      <c r="E136" s="24"/>
    </row>
    <row r="137" spans="1:6" ht="17.25" customHeight="1"/>
    <row r="138" spans="1:6" ht="17.25" customHeight="1"/>
    <row r="139" spans="1:6" ht="17.25" customHeight="1"/>
    <row r="140" spans="1:6" ht="17.25" customHeight="1"/>
    <row r="141" spans="1:6" ht="17.25" customHeight="1"/>
    <row r="142" spans="1:6" ht="17.25" customHeight="1"/>
    <row r="143" spans="1:6" ht="17.25" customHeight="1"/>
    <row r="144" spans="1:6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/>
    <row r="250" spans="1:1" ht="17.25" customHeight="1"/>
    <row r="251" spans="1:1" ht="17.25" customHeight="1"/>
    <row r="252" spans="1:1" ht="17.25" customHeight="1"/>
    <row r="253" spans="1:1" ht="17.25" customHeight="1">
      <c r="A253" s="218" t="s">
        <v>0</v>
      </c>
    </row>
    <row r="254" spans="1:1" ht="17.25" customHeight="1"/>
  </sheetData>
  <mergeCells count="5">
    <mergeCell ref="A7:F7"/>
    <mergeCell ref="A8:F8"/>
    <mergeCell ref="A9:F9"/>
    <mergeCell ref="E90:F90"/>
    <mergeCell ref="C90:D90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66675</xdr:colOff>
                <xdr:row>89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27" t="s">
        <v>67</v>
      </c>
      <c r="B1" s="427"/>
      <c r="C1" s="427"/>
      <c r="D1" s="427"/>
      <c r="E1" s="427"/>
      <c r="F1" s="427"/>
      <c r="G1" s="427"/>
    </row>
    <row r="2" spans="1:15" s="10" customFormat="1" ht="25.5" customHeight="1">
      <c r="A2" s="428" t="s">
        <v>309</v>
      </c>
      <c r="B2" s="428"/>
      <c r="C2" s="428"/>
      <c r="D2" s="428"/>
      <c r="E2" s="428"/>
      <c r="F2" s="428"/>
      <c r="G2" s="428"/>
    </row>
    <row r="3" spans="1:15" s="11" customFormat="1" ht="44.25" customHeight="1">
      <c r="A3" s="429" t="s">
        <v>280</v>
      </c>
      <c r="B3" s="429"/>
      <c r="C3" s="429"/>
      <c r="D3" s="429"/>
      <c r="E3" s="429"/>
      <c r="F3" s="429"/>
      <c r="G3" s="429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281</v>
      </c>
      <c r="E5" s="12" t="s">
        <v>282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16" t="s">
        <v>4</v>
      </c>
      <c r="C6" s="417"/>
      <c r="D6" s="292">
        <f>SUM(D7,D8:D12,D13,D16:D18)</f>
        <v>0</v>
      </c>
      <c r="E6" s="292">
        <f>SUM(E7,E8:E12,E13,E16:E18)</f>
        <v>776324.8</v>
      </c>
      <c r="F6" s="292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06" t="s">
        <v>277</v>
      </c>
      <c r="C7" s="407"/>
      <c r="D7" s="293"/>
      <c r="E7" s="293">
        <f>+'Ekamutner ev caxser'!D13</f>
        <v>524000</v>
      </c>
      <c r="F7" s="293"/>
      <c r="G7" s="263"/>
    </row>
    <row r="8" spans="1:15" s="8" customFormat="1" ht="30.75" customHeight="1">
      <c r="A8" s="273">
        <f>+A7+1</f>
        <v>2</v>
      </c>
      <c r="B8" s="410" t="s">
        <v>272</v>
      </c>
      <c r="C8" s="411"/>
      <c r="D8" s="293"/>
      <c r="E8" s="293">
        <f>+'Ekamutner ev caxser'!D14</f>
        <v>111000</v>
      </c>
      <c r="F8" s="293"/>
      <c r="G8" s="264"/>
    </row>
    <row r="9" spans="1:15" s="8" customFormat="1" ht="30.6" customHeight="1">
      <c r="A9" s="49">
        <f>+A8+0.1</f>
        <v>2.1</v>
      </c>
      <c r="B9" s="408" t="s">
        <v>271</v>
      </c>
      <c r="C9" s="409"/>
      <c r="D9" s="294"/>
      <c r="E9" s="293">
        <f>+'Ekamutner ev caxser'!D15</f>
        <v>8000</v>
      </c>
      <c r="F9" s="294"/>
      <c r="G9" s="264"/>
    </row>
    <row r="10" spans="1:15" s="8" customFormat="1" ht="17.45" customHeight="1">
      <c r="A10" s="273">
        <f>+A8+1</f>
        <v>3</v>
      </c>
      <c r="B10" s="410" t="s">
        <v>273</v>
      </c>
      <c r="C10" s="411"/>
      <c r="D10" s="293"/>
      <c r="E10" s="293">
        <f>+'Ekamutner ev caxser'!D16</f>
        <v>7920</v>
      </c>
      <c r="F10" s="293"/>
      <c r="G10" s="264"/>
    </row>
    <row r="11" spans="1:15">
      <c r="A11" s="273">
        <f>+A10+1</f>
        <v>4</v>
      </c>
      <c r="B11" s="410" t="s">
        <v>50</v>
      </c>
      <c r="C11" s="411"/>
      <c r="D11" s="293"/>
      <c r="E11" s="293">
        <f>+'Ekamutner ev caxser'!D17</f>
        <v>14167</v>
      </c>
      <c r="F11" s="293"/>
      <c r="G11" s="265"/>
    </row>
    <row r="12" spans="1:15" ht="35.25" customHeight="1">
      <c r="A12" s="273">
        <f>+A11+1</f>
        <v>5</v>
      </c>
      <c r="B12" s="410" t="s">
        <v>51</v>
      </c>
      <c r="C12" s="411"/>
      <c r="D12" s="293"/>
      <c r="E12" s="293">
        <f>+'Ekamutner ev caxser'!D18</f>
        <v>300</v>
      </c>
      <c r="F12" s="293"/>
      <c r="G12" s="264"/>
    </row>
    <row r="13" spans="1:15" ht="19.5" customHeight="1">
      <c r="A13" s="273">
        <f>+A12+1</f>
        <v>6</v>
      </c>
      <c r="B13" s="424" t="s">
        <v>52</v>
      </c>
      <c r="C13" s="425"/>
      <c r="D13" s="293">
        <f>SUM(D14:D15)</f>
        <v>0</v>
      </c>
      <c r="E13" s="293">
        <f>+'Ekamutner ev caxser'!D19</f>
        <v>109500</v>
      </c>
      <c r="F13" s="293">
        <f>SUM(F14:F15)</f>
        <v>0</v>
      </c>
      <c r="G13" s="264"/>
    </row>
    <row r="14" spans="1:15" ht="19.5" customHeight="1">
      <c r="A14" s="49">
        <f>+A13+0.1</f>
        <v>6.1</v>
      </c>
      <c r="B14" s="408" t="s">
        <v>48</v>
      </c>
      <c r="C14" s="409"/>
      <c r="D14" s="294"/>
      <c r="E14" s="293">
        <f>+'Ekamutner ev caxser'!D20</f>
        <v>105000</v>
      </c>
      <c r="F14" s="294"/>
      <c r="G14" s="264"/>
    </row>
    <row r="15" spans="1:15" s="7" customFormat="1" ht="19.5" customHeight="1">
      <c r="A15" s="49">
        <f>+A14+0.1</f>
        <v>6.1999999999999993</v>
      </c>
      <c r="B15" s="408" t="s">
        <v>49</v>
      </c>
      <c r="C15" s="409"/>
      <c r="D15" s="294"/>
      <c r="E15" s="293">
        <f>+'Ekamutner ev caxser'!D21</f>
        <v>4500</v>
      </c>
      <c r="F15" s="294"/>
      <c r="G15" s="40"/>
    </row>
    <row r="16" spans="1:15" ht="19.5" customHeight="1">
      <c r="A16" s="273">
        <f>+A13+1</f>
        <v>7</v>
      </c>
      <c r="B16" s="410" t="s">
        <v>252</v>
      </c>
      <c r="C16" s="411"/>
      <c r="D16" s="293"/>
      <c r="E16" s="293">
        <f>+'Ekamutner ev caxser'!D22</f>
        <v>137.80000000000001</v>
      </c>
      <c r="F16" s="293"/>
      <c r="G16" s="264"/>
    </row>
    <row r="17" spans="1:15" ht="19.5" customHeight="1">
      <c r="A17" s="273">
        <f>+A16+1</f>
        <v>8</v>
      </c>
      <c r="B17" s="410"/>
      <c r="C17" s="411"/>
      <c r="D17" s="293"/>
      <c r="E17" s="293">
        <f>+'Ekamutner ev caxser'!D23</f>
        <v>1300</v>
      </c>
      <c r="F17" s="293"/>
      <c r="G17" s="264"/>
    </row>
    <row r="18" spans="1:15" ht="33" customHeight="1">
      <c r="A18" s="273">
        <f>+A17+1</f>
        <v>9</v>
      </c>
      <c r="B18" s="410"/>
      <c r="C18" s="411"/>
      <c r="D18" s="293"/>
      <c r="E18" s="293">
        <f>+'Ekamutner ev caxser'!D24</f>
        <v>0</v>
      </c>
      <c r="F18" s="293"/>
      <c r="G18" s="264"/>
    </row>
    <row r="19" spans="1:15" ht="19.5" customHeight="1">
      <c r="A19" s="273" t="s">
        <v>2</v>
      </c>
      <c r="B19" s="418" t="s">
        <v>5</v>
      </c>
      <c r="C19" s="419"/>
      <c r="D19" s="292">
        <f>SUM(D20:D21,D25:D39,D44:D45,D47:D55)</f>
        <v>0</v>
      </c>
      <c r="E19" s="292">
        <f>SUM(E20:E21,E25:E39,E44:E45,E47:E55)</f>
        <v>760335.6</v>
      </c>
      <c r="F19" s="292">
        <f>SUM(F20:F21,F25:F39,F44:F45,F47:F55)</f>
        <v>0</v>
      </c>
      <c r="G19" s="264"/>
    </row>
    <row r="20" spans="1:15" ht="34.9" customHeight="1">
      <c r="A20" s="273">
        <v>1</v>
      </c>
      <c r="B20" s="420" t="s">
        <v>14</v>
      </c>
      <c r="C20" s="421"/>
      <c r="D20" s="293"/>
      <c r="E20" s="293">
        <f>+'Ekamutner ev caxser'!D26</f>
        <v>536692</v>
      </c>
      <c r="F20" s="293"/>
      <c r="G20" s="264"/>
    </row>
    <row r="21" spans="1:15" ht="19.5" customHeight="1">
      <c r="A21" s="273">
        <f>+A20+1</f>
        <v>2</v>
      </c>
      <c r="B21" s="420" t="s">
        <v>15</v>
      </c>
      <c r="C21" s="421"/>
      <c r="D21" s="293">
        <f>SUM(D22:D24)</f>
        <v>0</v>
      </c>
      <c r="E21" s="293">
        <f>+'Ekamutner ev caxser'!D27</f>
        <v>149100</v>
      </c>
      <c r="F21" s="293">
        <f>SUM(F22:F24)</f>
        <v>0</v>
      </c>
      <c r="G21" s="264"/>
    </row>
    <row r="22" spans="1:15" ht="24.75" customHeight="1">
      <c r="A22" s="49">
        <f>+A21+0.1</f>
        <v>2.1</v>
      </c>
      <c r="B22" s="408" t="s">
        <v>71</v>
      </c>
      <c r="C22" s="409"/>
      <c r="D22" s="294"/>
      <c r="E22" s="293">
        <f>+'Ekamutner ev caxser'!D28</f>
        <v>36800</v>
      </c>
      <c r="F22" s="294"/>
      <c r="G22" s="264"/>
    </row>
    <row r="23" spans="1:15" s="248" customFormat="1" ht="24.75" customHeight="1">
      <c r="A23" s="49">
        <f t="shared" ref="A23:A24" si="0">+A22+0.1</f>
        <v>2.2000000000000002</v>
      </c>
      <c r="B23" s="408" t="s">
        <v>46</v>
      </c>
      <c r="C23" s="409"/>
      <c r="D23" s="294"/>
      <c r="E23" s="293">
        <f>+'Ekamutner ev caxser'!D29</f>
        <v>7300</v>
      </c>
      <c r="F23" s="294"/>
      <c r="G23" s="264"/>
    </row>
    <row r="24" spans="1:15" s="7" customFormat="1" ht="23.25" customHeight="1">
      <c r="A24" s="49">
        <f t="shared" si="0"/>
        <v>2.3000000000000003</v>
      </c>
      <c r="B24" s="408" t="s">
        <v>47</v>
      </c>
      <c r="C24" s="409"/>
      <c r="D24" s="294"/>
      <c r="E24" s="293">
        <f>+'Ekamutner ev caxser'!D30</f>
        <v>105000</v>
      </c>
      <c r="F24" s="294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20" t="s">
        <v>17</v>
      </c>
      <c r="C25" s="421"/>
      <c r="D25" s="293"/>
      <c r="E25" s="293">
        <f>+'Ekamutner ev caxser'!D31</f>
        <v>8500</v>
      </c>
      <c r="F25" s="293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20" t="s">
        <v>16</v>
      </c>
      <c r="C26" s="421"/>
      <c r="D26" s="293"/>
      <c r="E26" s="293">
        <f>+'Ekamutner ev caxser'!D32</f>
        <v>6000</v>
      </c>
      <c r="F26" s="293"/>
      <c r="G26" s="40"/>
    </row>
    <row r="27" spans="1:15" s="206" customFormat="1" ht="25.5" customHeight="1">
      <c r="A27" s="273">
        <f>+A26+1</f>
        <v>5</v>
      </c>
      <c r="B27" s="420" t="s">
        <v>11</v>
      </c>
      <c r="C27" s="421"/>
      <c r="D27" s="293"/>
      <c r="E27" s="293">
        <f>+'Ekamutner ev caxser'!D33</f>
        <v>805</v>
      </c>
      <c r="F27" s="293"/>
      <c r="G27" s="264"/>
      <c r="H27" s="430"/>
      <c r="I27" s="431"/>
    </row>
    <row r="28" spans="1:15" s="249" customFormat="1" ht="25.5" customHeight="1">
      <c r="A28" s="273">
        <f t="shared" ref="A28:A39" si="1">+A27+1</f>
        <v>6</v>
      </c>
      <c r="B28" s="420" t="s">
        <v>10</v>
      </c>
      <c r="C28" s="421"/>
      <c r="D28" s="293"/>
      <c r="E28" s="293">
        <f>+'Ekamutner ev caxser'!D34</f>
        <v>2000</v>
      </c>
      <c r="F28" s="293"/>
      <c r="G28" s="264"/>
      <c r="H28" s="430"/>
      <c r="I28" s="431"/>
    </row>
    <row r="29" spans="1:15" s="206" customFormat="1" ht="21.75" customHeight="1">
      <c r="A29" s="273">
        <f t="shared" si="1"/>
        <v>7</v>
      </c>
      <c r="B29" s="420" t="s">
        <v>274</v>
      </c>
      <c r="C29" s="421"/>
      <c r="D29" s="293"/>
      <c r="E29" s="293">
        <f>+'Ekamutner ev caxser'!D35</f>
        <v>2600</v>
      </c>
      <c r="F29" s="293"/>
      <c r="G29" s="264"/>
      <c r="H29" s="430"/>
      <c r="I29" s="431"/>
    </row>
    <row r="30" spans="1:15" s="207" customFormat="1" ht="26.25" customHeight="1">
      <c r="A30" s="273">
        <f t="shared" si="1"/>
        <v>8</v>
      </c>
      <c r="B30" s="420" t="s">
        <v>90</v>
      </c>
      <c r="C30" s="421"/>
      <c r="D30" s="293"/>
      <c r="E30" s="293">
        <f>+'Ekamutner ev caxser'!D36</f>
        <v>500</v>
      </c>
      <c r="F30" s="293"/>
      <c r="G30" s="264"/>
      <c r="H30" s="430"/>
      <c r="I30" s="431"/>
    </row>
    <row r="31" spans="1:15" s="207" customFormat="1" ht="21.75" customHeight="1">
      <c r="A31" s="273">
        <f t="shared" si="1"/>
        <v>9</v>
      </c>
      <c r="B31" s="420" t="s">
        <v>6</v>
      </c>
      <c r="C31" s="421"/>
      <c r="D31" s="293"/>
      <c r="E31" s="293">
        <f>+'Ekamutner ev caxser'!D37</f>
        <v>1000</v>
      </c>
      <c r="F31" s="293"/>
      <c r="G31" s="267"/>
      <c r="H31" s="430"/>
      <c r="I31" s="431"/>
    </row>
    <row r="32" spans="1:15" s="207" customFormat="1" ht="21.75" customHeight="1">
      <c r="A32" s="273">
        <f t="shared" si="1"/>
        <v>10</v>
      </c>
      <c r="B32" s="420" t="s">
        <v>53</v>
      </c>
      <c r="C32" s="421"/>
      <c r="D32" s="293"/>
      <c r="E32" s="293">
        <f>+'Ekamutner ev caxser'!D38</f>
        <v>0</v>
      </c>
      <c r="F32" s="293"/>
      <c r="G32" s="264"/>
    </row>
    <row r="33" spans="1:7" s="200" customFormat="1" ht="21.75" customHeight="1">
      <c r="A33" s="273">
        <f t="shared" si="1"/>
        <v>11</v>
      </c>
      <c r="B33" s="420" t="s">
        <v>64</v>
      </c>
      <c r="C33" s="421"/>
      <c r="D33" s="293"/>
      <c r="E33" s="293">
        <f>+'Ekamutner ev caxser'!D39</f>
        <v>0</v>
      </c>
      <c r="F33" s="293"/>
      <c r="G33" s="264"/>
    </row>
    <row r="34" spans="1:7" s="207" customFormat="1" ht="21.75" customHeight="1">
      <c r="A34" s="273">
        <f t="shared" si="1"/>
        <v>12</v>
      </c>
      <c r="B34" s="420" t="s">
        <v>54</v>
      </c>
      <c r="C34" s="421"/>
      <c r="D34" s="293"/>
      <c r="E34" s="293">
        <f>+'Ekamutner ev caxser'!D40</f>
        <v>200</v>
      </c>
      <c r="F34" s="293"/>
      <c r="G34" s="264"/>
    </row>
    <row r="35" spans="1:7" s="207" customFormat="1" ht="21.75" customHeight="1">
      <c r="A35" s="273">
        <f t="shared" si="1"/>
        <v>13</v>
      </c>
      <c r="B35" s="420" t="s">
        <v>42</v>
      </c>
      <c r="C35" s="421"/>
      <c r="D35" s="293"/>
      <c r="E35" s="293">
        <f>+'Ekamutner ev caxser'!D41</f>
        <v>120</v>
      </c>
      <c r="F35" s="293"/>
      <c r="G35" s="264"/>
    </row>
    <row r="36" spans="1:7" s="207" customFormat="1" ht="21.75" customHeight="1">
      <c r="A36" s="273">
        <f t="shared" si="1"/>
        <v>14</v>
      </c>
      <c r="B36" s="420" t="s">
        <v>27</v>
      </c>
      <c r="C36" s="421"/>
      <c r="D36" s="293"/>
      <c r="E36" s="293">
        <f>+'Ekamutner ev caxser'!D42</f>
        <v>2500</v>
      </c>
      <c r="F36" s="293"/>
      <c r="G36" s="264"/>
    </row>
    <row r="37" spans="1:7" s="207" customFormat="1" ht="21.75" customHeight="1">
      <c r="A37" s="273">
        <f t="shared" si="1"/>
        <v>15</v>
      </c>
      <c r="B37" s="420" t="s">
        <v>59</v>
      </c>
      <c r="C37" s="421"/>
      <c r="D37" s="293"/>
      <c r="E37" s="293">
        <f>+'Ekamutner ev caxser'!D43</f>
        <v>0</v>
      </c>
      <c r="F37" s="293"/>
      <c r="G37" s="264"/>
    </row>
    <row r="38" spans="1:7" s="207" customFormat="1" ht="21.75" customHeight="1">
      <c r="A38" s="273">
        <f t="shared" si="1"/>
        <v>16</v>
      </c>
      <c r="B38" s="420" t="s">
        <v>57</v>
      </c>
      <c r="C38" s="421"/>
      <c r="D38" s="293"/>
      <c r="E38" s="293">
        <f>+'Ekamutner ev caxser'!D44</f>
        <v>2800</v>
      </c>
      <c r="F38" s="293"/>
      <c r="G38" s="264"/>
    </row>
    <row r="39" spans="1:7" s="207" customFormat="1" ht="21.75" customHeight="1">
      <c r="A39" s="273">
        <f t="shared" si="1"/>
        <v>17</v>
      </c>
      <c r="B39" s="420" t="s">
        <v>25</v>
      </c>
      <c r="C39" s="421"/>
      <c r="D39" s="293">
        <f>SUM(D40:D43)</f>
        <v>0</v>
      </c>
      <c r="E39" s="293">
        <f>+'Ekamutner ev caxser'!D45</f>
        <v>1748</v>
      </c>
      <c r="F39" s="293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22" t="s">
        <v>55</v>
      </c>
      <c r="C40" s="423"/>
      <c r="D40" s="294"/>
      <c r="E40" s="293">
        <f>+'Ekamutner ev caxser'!D46</f>
        <v>1100</v>
      </c>
      <c r="F40" s="294"/>
      <c r="G40" s="264"/>
    </row>
    <row r="41" spans="1:7" s="207" customFormat="1" ht="23.25" customHeight="1">
      <c r="A41" s="49">
        <f t="shared" ref="A41:A43" si="2">+A40+0.1</f>
        <v>17.200000000000003</v>
      </c>
      <c r="B41" s="422" t="s">
        <v>56</v>
      </c>
      <c r="C41" s="423"/>
      <c r="D41" s="294"/>
      <c r="E41" s="293">
        <f>+'Ekamutner ev caxser'!D47</f>
        <v>400</v>
      </c>
      <c r="F41" s="294"/>
      <c r="G41" s="264"/>
    </row>
    <row r="42" spans="1:7" s="200" customFormat="1" ht="23.25" customHeight="1">
      <c r="A42" s="49">
        <f t="shared" si="2"/>
        <v>17.300000000000004</v>
      </c>
      <c r="B42" s="422" t="s">
        <v>87</v>
      </c>
      <c r="C42" s="423"/>
      <c r="D42" s="294"/>
      <c r="E42" s="293">
        <f>+'Ekamutner ev caxser'!D48</f>
        <v>48</v>
      </c>
      <c r="F42" s="294"/>
      <c r="G42" s="264"/>
    </row>
    <row r="43" spans="1:7" s="200" customFormat="1" ht="23.25" customHeight="1">
      <c r="A43" s="49">
        <f t="shared" si="2"/>
        <v>17.400000000000006</v>
      </c>
      <c r="B43" s="422" t="s">
        <v>276</v>
      </c>
      <c r="C43" s="423"/>
      <c r="D43" s="294"/>
      <c r="E43" s="293">
        <f>+'Ekamutner ev caxser'!D49</f>
        <v>200</v>
      </c>
      <c r="F43" s="294"/>
      <c r="G43" s="264"/>
    </row>
    <row r="44" spans="1:7" s="250" customFormat="1" ht="24.75" customHeight="1">
      <c r="A44" s="273">
        <v>18</v>
      </c>
      <c r="B44" s="420" t="s">
        <v>60</v>
      </c>
      <c r="C44" s="421"/>
      <c r="D44" s="293"/>
      <c r="E44" s="293">
        <f>+'Ekamutner ev caxser'!D50</f>
        <v>66</v>
      </c>
      <c r="F44" s="293"/>
      <c r="G44" s="264"/>
    </row>
    <row r="45" spans="1:7" s="200" customFormat="1" ht="24" customHeight="1">
      <c r="A45" s="273">
        <v>19</v>
      </c>
      <c r="B45" s="420" t="s">
        <v>36</v>
      </c>
      <c r="C45" s="421"/>
      <c r="D45" s="293"/>
      <c r="E45" s="293">
        <f>+'Ekamutner ev caxser'!D51</f>
        <v>3500</v>
      </c>
      <c r="F45" s="293"/>
      <c r="G45" s="40"/>
    </row>
    <row r="46" spans="1:7" s="207" customFormat="1" ht="24" customHeight="1">
      <c r="A46" s="273">
        <f>+A45+1</f>
        <v>20</v>
      </c>
      <c r="B46" s="420" t="s">
        <v>78</v>
      </c>
      <c r="C46" s="421"/>
      <c r="D46" s="294"/>
      <c r="E46" s="293">
        <f>+'Ekamutner ev caxser'!D52</f>
        <v>86.4</v>
      </c>
      <c r="F46" s="294"/>
      <c r="G46" s="264"/>
    </row>
    <row r="47" spans="1:7" s="207" customFormat="1" ht="21.75" customHeight="1">
      <c r="A47" s="273">
        <f>+A46+1</f>
        <v>21</v>
      </c>
      <c r="B47" s="420" t="s">
        <v>79</v>
      </c>
      <c r="C47" s="421"/>
      <c r="D47" s="293"/>
      <c r="E47" s="293">
        <f>+'Ekamutner ev caxser'!D53</f>
        <v>278</v>
      </c>
      <c r="F47" s="293"/>
      <c r="G47" s="264"/>
    </row>
    <row r="48" spans="1:7" s="207" customFormat="1" ht="21.75" customHeight="1">
      <c r="A48" s="273">
        <f>+A47+1</f>
        <v>22</v>
      </c>
      <c r="B48" s="420" t="s">
        <v>80</v>
      </c>
      <c r="C48" s="421"/>
      <c r="D48" s="293"/>
      <c r="E48" s="293">
        <f>+'Ekamutner ev caxser'!D54</f>
        <v>1896</v>
      </c>
      <c r="F48" s="293"/>
      <c r="G48" s="264"/>
    </row>
    <row r="49" spans="1:7" s="7" customFormat="1">
      <c r="A49" s="273">
        <f t="shared" ref="A49:A52" si="3">+A48+1</f>
        <v>23</v>
      </c>
      <c r="B49" s="420" t="s">
        <v>275</v>
      </c>
      <c r="C49" s="421"/>
      <c r="D49" s="293"/>
      <c r="E49" s="293">
        <f>+'Ekamutner ev caxser'!D55</f>
        <v>1300</v>
      </c>
      <c r="F49" s="293"/>
      <c r="G49" s="264"/>
    </row>
    <row r="50" spans="1:7" s="7" customFormat="1" ht="24.75" customHeight="1">
      <c r="A50" s="273">
        <f t="shared" si="3"/>
        <v>24</v>
      </c>
      <c r="B50" s="420" t="s">
        <v>81</v>
      </c>
      <c r="C50" s="421"/>
      <c r="D50" s="293"/>
      <c r="E50" s="293">
        <f>+'Ekamutner ev caxser'!D56</f>
        <v>0</v>
      </c>
      <c r="F50" s="293"/>
      <c r="G50" s="268"/>
    </row>
    <row r="51" spans="1:7" s="251" customFormat="1" ht="21.75" customHeight="1">
      <c r="A51" s="273">
        <f t="shared" si="3"/>
        <v>25</v>
      </c>
      <c r="B51" s="420" t="s">
        <v>88</v>
      </c>
      <c r="C51" s="421"/>
      <c r="D51" s="293"/>
      <c r="E51" s="293">
        <f>+'Ekamutner ev caxser'!D57</f>
        <v>135</v>
      </c>
      <c r="F51" s="293"/>
      <c r="G51" s="264"/>
    </row>
    <row r="52" spans="1:7" s="7" customFormat="1" ht="21.75" customHeight="1">
      <c r="A52" s="273">
        <f t="shared" si="3"/>
        <v>26</v>
      </c>
      <c r="B52" s="420" t="s">
        <v>251</v>
      </c>
      <c r="C52" s="421"/>
      <c r="D52" s="293"/>
      <c r="E52" s="293">
        <f>+'Ekamutner ev caxser'!D58</f>
        <v>0</v>
      </c>
      <c r="F52" s="293"/>
      <c r="G52" s="264"/>
    </row>
    <row r="53" spans="1:7" s="7" customFormat="1" ht="21.75" customHeight="1">
      <c r="A53" s="273">
        <f>+A52+1</f>
        <v>27</v>
      </c>
      <c r="B53" s="420" t="s">
        <v>58</v>
      </c>
      <c r="C53" s="421"/>
      <c r="D53" s="293"/>
      <c r="E53" s="293">
        <f>+'Ekamutner ev caxser'!D59</f>
        <v>20000</v>
      </c>
      <c r="F53" s="293"/>
      <c r="G53" s="264"/>
    </row>
    <row r="54" spans="1:7" s="7" customFormat="1" ht="21.75" customHeight="1">
      <c r="A54" s="49">
        <f>+A53+0.1</f>
        <v>27.1</v>
      </c>
      <c r="B54" s="422" t="s">
        <v>253</v>
      </c>
      <c r="C54" s="423"/>
      <c r="D54" s="293"/>
      <c r="E54" s="293">
        <f>+'Ekamutner ev caxser'!D60</f>
        <v>4500</v>
      </c>
      <c r="F54" s="293"/>
      <c r="G54" s="264"/>
    </row>
    <row r="55" spans="1:7" s="7" customFormat="1" ht="21.75" customHeight="1">
      <c r="A55" s="273">
        <f>+A53+1</f>
        <v>28</v>
      </c>
      <c r="B55" s="420" t="s">
        <v>83</v>
      </c>
      <c r="C55" s="421"/>
      <c r="D55" s="293">
        <f>SUM(D56:D66)</f>
        <v>0</v>
      </c>
      <c r="E55" s="293">
        <f>+'Ekamutner ev caxser'!D61</f>
        <v>14095.6</v>
      </c>
      <c r="F55" s="293">
        <f>SUM(F56:F66)</f>
        <v>0</v>
      </c>
      <c r="G55" s="264"/>
    </row>
    <row r="56" spans="1:7" s="251" customFormat="1" ht="21.75" customHeight="1">
      <c r="A56" s="49" t="s">
        <v>285</v>
      </c>
      <c r="B56" s="422" t="s">
        <v>86</v>
      </c>
      <c r="C56" s="423"/>
      <c r="D56" s="295"/>
      <c r="E56" s="293">
        <f>+'Ekamutner ev caxser'!D62</f>
        <v>1000</v>
      </c>
      <c r="F56" s="295"/>
      <c r="G56" s="264"/>
    </row>
    <row r="57" spans="1:7" s="7" customFormat="1" ht="21.75" customHeight="1">
      <c r="A57" s="49" t="s">
        <v>286</v>
      </c>
      <c r="B57" s="422" t="s">
        <v>92</v>
      </c>
      <c r="C57" s="423"/>
      <c r="D57" s="295"/>
      <c r="E57" s="293">
        <f>+'Ekamutner ev caxser'!D63</f>
        <v>850</v>
      </c>
      <c r="F57" s="295"/>
      <c r="G57" s="264"/>
    </row>
    <row r="58" spans="1:7" s="7" customFormat="1" ht="21.75" customHeight="1">
      <c r="A58" s="49" t="s">
        <v>287</v>
      </c>
      <c r="B58" s="422" t="s">
        <v>156</v>
      </c>
      <c r="C58" s="423"/>
      <c r="D58" s="294"/>
      <c r="E58" s="293">
        <f>+'Ekamutner ev caxser'!D64</f>
        <v>0</v>
      </c>
      <c r="F58" s="294"/>
      <c r="G58" s="264"/>
    </row>
    <row r="59" spans="1:7" s="7" customFormat="1" ht="21.75" customHeight="1">
      <c r="A59" s="49" t="s">
        <v>288</v>
      </c>
      <c r="B59" s="422" t="s">
        <v>89</v>
      </c>
      <c r="C59" s="423"/>
      <c r="D59" s="294"/>
      <c r="E59" s="293">
        <f>+'Ekamutner ev caxser'!D65</f>
        <v>0</v>
      </c>
      <c r="F59" s="294"/>
      <c r="G59" s="264"/>
    </row>
    <row r="60" spans="1:7" s="7" customFormat="1" ht="21.75" customHeight="1">
      <c r="A60" s="49" t="s">
        <v>289</v>
      </c>
      <c r="B60" s="422" t="s">
        <v>51</v>
      </c>
      <c r="C60" s="423"/>
      <c r="D60" s="294"/>
      <c r="E60" s="293">
        <f>+'Ekamutner ev caxser'!D66</f>
        <v>300</v>
      </c>
      <c r="F60" s="294"/>
      <c r="G60" s="264"/>
    </row>
    <row r="61" spans="1:7" s="251" customFormat="1" ht="21.75" customHeight="1">
      <c r="A61" s="49" t="s">
        <v>290</v>
      </c>
      <c r="B61" s="422" t="s">
        <v>91</v>
      </c>
      <c r="C61" s="423"/>
      <c r="D61" s="294"/>
      <c r="E61" s="293">
        <f>+'Ekamutner ev caxser'!D67</f>
        <v>4400</v>
      </c>
      <c r="F61" s="294"/>
      <c r="G61" s="264"/>
    </row>
    <row r="62" spans="1:7" s="7" customFormat="1" ht="21.75" customHeight="1">
      <c r="A62" s="49" t="s">
        <v>291</v>
      </c>
      <c r="B62" s="422" t="s">
        <v>155</v>
      </c>
      <c r="C62" s="423"/>
      <c r="D62" s="294"/>
      <c r="E62" s="293">
        <f>+'Ekamutner ev caxser'!D68</f>
        <v>100</v>
      </c>
      <c r="F62" s="294"/>
      <c r="G62" s="42"/>
    </row>
    <row r="63" spans="1:7" s="7" customFormat="1" ht="21.75" customHeight="1">
      <c r="A63" s="49" t="s">
        <v>292</v>
      </c>
      <c r="B63" s="422" t="s">
        <v>153</v>
      </c>
      <c r="C63" s="423"/>
      <c r="D63" s="294"/>
      <c r="E63" s="293">
        <f>+'Ekamutner ev caxser'!D69</f>
        <v>4300</v>
      </c>
      <c r="F63" s="294"/>
      <c r="G63" s="264"/>
    </row>
    <row r="64" spans="1:7" s="7" customFormat="1" ht="21.75" customHeight="1">
      <c r="A64" s="49" t="s">
        <v>293</v>
      </c>
      <c r="B64" s="422"/>
      <c r="C64" s="423"/>
      <c r="D64" s="294"/>
      <c r="E64" s="293">
        <f>+'Ekamutner ev caxser'!D70</f>
        <v>3145.6</v>
      </c>
      <c r="F64" s="294"/>
      <c r="G64" s="264"/>
    </row>
    <row r="65" spans="1:16363" s="7" customFormat="1" ht="21.75" customHeight="1">
      <c r="A65" s="39" t="s">
        <v>294</v>
      </c>
      <c r="B65" s="422"/>
      <c r="C65" s="423"/>
      <c r="D65" s="294"/>
      <c r="E65" s="293">
        <f>+'Ekamutner ev caxser'!D71</f>
        <v>0</v>
      </c>
      <c r="F65" s="294"/>
      <c r="G65" s="264"/>
    </row>
    <row r="66" spans="1:16363" s="7" customFormat="1" ht="25.15" customHeight="1">
      <c r="A66" s="39" t="s">
        <v>295</v>
      </c>
      <c r="B66" s="422"/>
      <c r="C66" s="423"/>
      <c r="D66" s="294"/>
      <c r="E66" s="293">
        <f>+'Ekamutner ev caxser'!D72</f>
        <v>0</v>
      </c>
      <c r="F66" s="294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16" t="s">
        <v>13</v>
      </c>
      <c r="C67" s="417"/>
      <c r="D67" s="292">
        <f>+D6-D19</f>
        <v>0</v>
      </c>
      <c r="E67" s="292">
        <f>+E6-E19</f>
        <v>15989.20000000007</v>
      </c>
      <c r="F67" s="292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32" t="s">
        <v>93</v>
      </c>
      <c r="F69" s="432"/>
      <c r="G69" s="432"/>
    </row>
    <row r="70" spans="1:16363" s="7" customFormat="1">
      <c r="A70" s="21"/>
      <c r="B70" s="21" t="s">
        <v>18</v>
      </c>
      <c r="D70" s="21"/>
      <c r="E70" s="433" t="s">
        <v>19</v>
      </c>
      <c r="F70" s="433"/>
      <c r="G70" s="433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32" t="s">
        <v>94</v>
      </c>
      <c r="F72" s="432"/>
      <c r="G72" s="432"/>
    </row>
    <row r="73" spans="1:16363" s="7" customFormat="1">
      <c r="A73" s="21"/>
      <c r="B73" s="21"/>
      <c r="D73" s="21"/>
      <c r="E73" s="433" t="s">
        <v>19</v>
      </c>
      <c r="F73" s="433"/>
      <c r="G73" s="433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6" t="s">
        <v>70</v>
      </c>
      <c r="B1" s="436"/>
      <c r="C1" s="436"/>
      <c r="D1" s="436"/>
      <c r="E1" s="436"/>
      <c r="F1" s="253"/>
    </row>
    <row r="2" spans="1:6" s="10" customFormat="1" ht="18" customHeight="1">
      <c r="A2" s="437" t="s">
        <v>308</v>
      </c>
      <c r="B2" s="437"/>
      <c r="C2" s="437"/>
      <c r="D2" s="437"/>
      <c r="E2" s="437"/>
      <c r="F2" s="254"/>
    </row>
    <row r="3" spans="1:6" s="11" customFormat="1" ht="35.25" customHeight="1">
      <c r="A3" s="438" t="s">
        <v>284</v>
      </c>
      <c r="B3" s="438"/>
      <c r="C3" s="438"/>
      <c r="D3" s="438"/>
      <c r="E3" s="438"/>
      <c r="F3" s="43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283</v>
      </c>
      <c r="D6" s="237" t="s">
        <v>282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6">
        <f>+F7</f>
        <v>0</v>
      </c>
      <c r="D7" s="296">
        <f>+'Dramakan hosqer'!F13</f>
        <v>2677.5</v>
      </c>
      <c r="E7" s="398">
        <f>+D7-C7</f>
        <v>2677.5</v>
      </c>
      <c r="F7" s="256"/>
    </row>
    <row r="8" spans="1:6" s="200" customFormat="1" ht="34.5" customHeight="1">
      <c r="A8" s="17" t="s">
        <v>2</v>
      </c>
      <c r="B8" s="19" t="s">
        <v>264</v>
      </c>
      <c r="C8" s="298">
        <f>SUM(C9,C10:C18)</f>
        <v>0</v>
      </c>
      <c r="D8" s="298">
        <f>SUM(D9,D10:D18)</f>
        <v>714141.7</v>
      </c>
      <c r="E8" s="48">
        <f t="shared" ref="E8" si="0">+E9+E13+E14+E15+E16+E17+E18+E19+E20+E21+E22</f>
        <v>968854.3</v>
      </c>
      <c r="F8" s="48"/>
    </row>
    <row r="9" spans="1:6" ht="37.5" customHeight="1">
      <c r="A9" s="273">
        <v>1</v>
      </c>
      <c r="B9" s="284" t="s">
        <v>277</v>
      </c>
      <c r="C9" s="299"/>
      <c r="D9" s="299">
        <f>+'Dramakan hosqer'!F15</f>
        <v>524000</v>
      </c>
      <c r="E9" s="41">
        <f t="shared" ref="E9:E79" si="1">+D9-C9</f>
        <v>524000</v>
      </c>
      <c r="F9" s="40"/>
    </row>
    <row r="10" spans="1:6" s="8" customFormat="1" ht="33.6" customHeight="1">
      <c r="A10" s="273">
        <v>2</v>
      </c>
      <c r="B10" s="285" t="s">
        <v>272</v>
      </c>
      <c r="C10" s="303"/>
      <c r="D10" s="299">
        <f>+'Dramakan hosqer'!F16</f>
        <v>111000</v>
      </c>
      <c r="E10" s="41">
        <f t="shared" si="1"/>
        <v>111000</v>
      </c>
      <c r="F10" s="257"/>
    </row>
    <row r="11" spans="1:6" s="8" customFormat="1" ht="33.6" customHeight="1">
      <c r="A11" s="49">
        <f>+A10+0.1</f>
        <v>2.1</v>
      </c>
      <c r="B11" s="396" t="s">
        <v>271</v>
      </c>
      <c r="C11" s="307"/>
      <c r="D11" s="299">
        <f>+'Dramakan hosqer'!F17</f>
        <v>8000</v>
      </c>
      <c r="E11" s="41">
        <f>+D11-C11</f>
        <v>8000</v>
      </c>
      <c r="F11" s="257"/>
    </row>
    <row r="12" spans="1:6" ht="32.25" customHeight="1">
      <c r="A12" s="273">
        <v>3</v>
      </c>
      <c r="B12" s="285" t="s">
        <v>273</v>
      </c>
      <c r="C12" s="303"/>
      <c r="D12" s="299">
        <f>+'Dramakan hosqer'!F18</f>
        <v>7920</v>
      </c>
      <c r="E12" s="41">
        <f t="shared" si="1"/>
        <v>7920</v>
      </c>
      <c r="F12" s="257"/>
    </row>
    <row r="13" spans="1:6" s="6" customFormat="1" ht="33.75" customHeight="1">
      <c r="A13" s="273">
        <v>4</v>
      </c>
      <c r="B13" s="285" t="s">
        <v>50</v>
      </c>
      <c r="C13" s="303"/>
      <c r="D13" s="299">
        <f>+'Dramakan hosqer'!F19</f>
        <v>17000</v>
      </c>
      <c r="E13" s="41">
        <f t="shared" si="1"/>
        <v>17000</v>
      </c>
      <c r="F13" s="257"/>
    </row>
    <row r="14" spans="1:6" s="6" customFormat="1" ht="33.75" customHeight="1">
      <c r="A14" s="273">
        <v>5</v>
      </c>
      <c r="B14" s="285" t="s">
        <v>51</v>
      </c>
      <c r="C14" s="303"/>
      <c r="D14" s="299">
        <f>+'Dramakan hosqer'!F20</f>
        <v>300</v>
      </c>
      <c r="E14" s="41">
        <f t="shared" si="1"/>
        <v>300</v>
      </c>
      <c r="F14" s="257"/>
    </row>
    <row r="15" spans="1:6" s="6" customFormat="1" ht="18" customHeight="1">
      <c r="A15" s="273">
        <v>6</v>
      </c>
      <c r="B15" s="275" t="s">
        <v>22</v>
      </c>
      <c r="C15" s="299"/>
      <c r="D15" s="299">
        <f>+'Dramakan hosqer'!F21</f>
        <v>30581.7</v>
      </c>
      <c r="E15" s="41">
        <f t="shared" si="1"/>
        <v>30581.7</v>
      </c>
      <c r="F15" s="257"/>
    </row>
    <row r="16" spans="1:6" s="6" customFormat="1" ht="18" customHeight="1">
      <c r="A16" s="273">
        <v>7</v>
      </c>
      <c r="B16" s="285" t="s">
        <v>252</v>
      </c>
      <c r="C16" s="303"/>
      <c r="D16" s="299">
        <f>+'Dramakan hosqer'!F22</f>
        <v>40</v>
      </c>
      <c r="E16" s="41">
        <f t="shared" si="1"/>
        <v>40</v>
      </c>
      <c r="F16" s="257"/>
    </row>
    <row r="17" spans="1:6" s="6" customFormat="1" ht="18" customHeight="1">
      <c r="A17" s="273">
        <v>8</v>
      </c>
      <c r="B17" s="275"/>
      <c r="C17" s="303"/>
      <c r="D17" s="299">
        <f>+'Dramakan hosqer'!F23</f>
        <v>15300</v>
      </c>
      <c r="E17" s="41">
        <f t="shared" si="1"/>
        <v>15300</v>
      </c>
      <c r="F17" s="257"/>
    </row>
    <row r="18" spans="1:6" ht="36" customHeight="1">
      <c r="A18" s="273">
        <v>9</v>
      </c>
      <c r="B18" s="275"/>
      <c r="C18" s="303"/>
      <c r="D18" s="299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8">
        <f>+C20+C69+C78</f>
        <v>0</v>
      </c>
      <c r="D19" s="298">
        <f>+D20+D69+D78</f>
        <v>171596.30000000002</v>
      </c>
      <c r="E19" s="41">
        <f t="shared" si="1"/>
        <v>171596.30000000002</v>
      </c>
      <c r="F19" s="257"/>
    </row>
    <row r="20" spans="1:6" ht="18" customHeight="1">
      <c r="A20" s="17"/>
      <c r="B20" s="19" t="s">
        <v>24</v>
      </c>
      <c r="C20" s="298">
        <f>SUM(C21:C22,C25:C39,C44:C45,C48:C57)</f>
        <v>0</v>
      </c>
      <c r="D20" s="298">
        <f>SUM(D21:D22,D25:D39,D44:D45,D48:D57)</f>
        <v>165936.30000000002</v>
      </c>
      <c r="E20" s="41">
        <f t="shared" si="1"/>
        <v>165936.30000000002</v>
      </c>
      <c r="F20" s="257"/>
    </row>
    <row r="21" spans="1:6" ht="35.450000000000003" customHeight="1">
      <c r="A21" s="273">
        <v>1</v>
      </c>
      <c r="B21" s="275" t="s">
        <v>14</v>
      </c>
      <c r="C21" s="303">
        <f>+F21*0.25</f>
        <v>0</v>
      </c>
      <c r="D21" s="303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9">
        <f>SUM(C23:C24)</f>
        <v>0</v>
      </c>
      <c r="D22" s="309">
        <f>SUM(D23:D24)</f>
        <v>44100</v>
      </c>
      <c r="E22" s="41">
        <f t="shared" si="1"/>
        <v>44100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7"/>
      <c r="D23" s="299">
        <f>+'Dramakan hosqer'!F29</f>
        <v>36800</v>
      </c>
      <c r="E23" s="41">
        <f t="shared" si="1"/>
        <v>36800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7"/>
      <c r="D24" s="299">
        <f>+'Dramakan hosqer'!F30</f>
        <v>7300</v>
      </c>
      <c r="E24" s="41">
        <f t="shared" si="1"/>
        <v>7300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3"/>
      <c r="D25" s="299">
        <f>+'Dramakan hosqer'!F31</f>
        <v>8500</v>
      </c>
      <c r="E25" s="41">
        <f t="shared" si="1"/>
        <v>8500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3"/>
      <c r="D26" s="299">
        <f>+'Dramakan hosqer'!F32</f>
        <v>6000</v>
      </c>
      <c r="E26" s="41">
        <f t="shared" si="1"/>
        <v>6000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3"/>
      <c r="D27" s="299">
        <f>+'Dramakan hosqer'!F33</f>
        <v>805</v>
      </c>
      <c r="E27" s="41">
        <f>+D27-C27</f>
        <v>805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3"/>
      <c r="D28" s="299">
        <f>+'Dramakan hosqer'!F34</f>
        <v>2000</v>
      </c>
      <c r="E28" s="41">
        <f t="shared" ref="E28:E45" si="3">+D28-C28</f>
        <v>2000</v>
      </c>
      <c r="F28" s="257"/>
    </row>
    <row r="29" spans="1:6" s="206" customFormat="1" ht="18" hidden="1" customHeight="1">
      <c r="A29" s="273">
        <f t="shared" si="2"/>
        <v>7</v>
      </c>
      <c r="B29" s="275" t="s">
        <v>274</v>
      </c>
      <c r="C29" s="303"/>
      <c r="D29" s="299">
        <f>+'Dramakan hosqer'!F35</f>
        <v>2600</v>
      </c>
      <c r="E29" s="41">
        <f t="shared" si="3"/>
        <v>2600</v>
      </c>
      <c r="F29" s="257"/>
    </row>
    <row r="30" spans="1:6" ht="18" customHeight="1">
      <c r="A30" s="273">
        <f t="shared" si="2"/>
        <v>8</v>
      </c>
      <c r="B30" s="275" t="s">
        <v>90</v>
      </c>
      <c r="C30" s="303"/>
      <c r="D30" s="299">
        <f>+'Dramakan hosqer'!F36</f>
        <v>500</v>
      </c>
      <c r="E30" s="41">
        <f t="shared" si="3"/>
        <v>500</v>
      </c>
      <c r="F30" s="257"/>
    </row>
    <row r="31" spans="1:6" ht="18" customHeight="1">
      <c r="A31" s="273">
        <f t="shared" si="2"/>
        <v>9</v>
      </c>
      <c r="B31" s="275" t="s">
        <v>6</v>
      </c>
      <c r="C31" s="303"/>
      <c r="D31" s="299">
        <f>+'Dramakan hosqer'!F37</f>
        <v>1000</v>
      </c>
      <c r="E31" s="41">
        <f t="shared" si="3"/>
        <v>1000</v>
      </c>
      <c r="F31" s="257"/>
    </row>
    <row r="32" spans="1:6" ht="18" customHeight="1">
      <c r="A32" s="273">
        <f t="shared" si="2"/>
        <v>10</v>
      </c>
      <c r="B32" s="275" t="s">
        <v>53</v>
      </c>
      <c r="C32" s="303"/>
      <c r="D32" s="299">
        <f>+'Dramakan hosqer'!F38</f>
        <v>0</v>
      </c>
      <c r="E32" s="41">
        <f t="shared" si="3"/>
        <v>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3"/>
      <c r="D33" s="299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3"/>
      <c r="D34" s="299">
        <f>+'Dramakan hosqer'!F40</f>
        <v>200</v>
      </c>
      <c r="E34" s="41">
        <f t="shared" si="3"/>
        <v>200</v>
      </c>
      <c r="F34" s="257"/>
    </row>
    <row r="35" spans="1:6" ht="18" customHeight="1">
      <c r="A35" s="273">
        <f t="shared" si="2"/>
        <v>13</v>
      </c>
      <c r="B35" s="275" t="s">
        <v>42</v>
      </c>
      <c r="C35" s="303"/>
      <c r="D35" s="299">
        <f>+'Dramakan hosqer'!F41</f>
        <v>120</v>
      </c>
      <c r="E35" s="41">
        <f t="shared" si="3"/>
        <v>120</v>
      </c>
      <c r="F35" s="257"/>
    </row>
    <row r="36" spans="1:6" ht="18" customHeight="1">
      <c r="A36" s="273">
        <f t="shared" si="2"/>
        <v>14</v>
      </c>
      <c r="B36" s="275" t="s">
        <v>27</v>
      </c>
      <c r="C36" s="303"/>
      <c r="D36" s="299">
        <f>+'Dramakan hosqer'!F42</f>
        <v>2500</v>
      </c>
      <c r="E36" s="41">
        <f t="shared" si="3"/>
        <v>2500</v>
      </c>
      <c r="F36" s="257"/>
    </row>
    <row r="37" spans="1:6" ht="18" customHeight="1">
      <c r="A37" s="273">
        <f t="shared" si="2"/>
        <v>15</v>
      </c>
      <c r="B37" s="275" t="s">
        <v>59</v>
      </c>
      <c r="C37" s="303"/>
      <c r="D37" s="299">
        <f>+'Dramakan hosqer'!F43</f>
        <v>0</v>
      </c>
      <c r="E37" s="41">
        <f t="shared" si="3"/>
        <v>0</v>
      </c>
      <c r="F37" s="257"/>
    </row>
    <row r="38" spans="1:6" ht="18" customHeight="1">
      <c r="A38" s="273">
        <f t="shared" si="2"/>
        <v>16</v>
      </c>
      <c r="B38" s="275" t="s">
        <v>57</v>
      </c>
      <c r="C38" s="303"/>
      <c r="D38" s="299">
        <f>+'Dramakan hosqer'!F44</f>
        <v>2800</v>
      </c>
      <c r="E38" s="41">
        <f t="shared" si="3"/>
        <v>2800</v>
      </c>
      <c r="F38" s="257"/>
    </row>
    <row r="39" spans="1:6" ht="18" customHeight="1">
      <c r="A39" s="273">
        <f t="shared" si="2"/>
        <v>17</v>
      </c>
      <c r="B39" s="275" t="s">
        <v>25</v>
      </c>
      <c r="C39" s="313">
        <f>SUM(C40:C43)</f>
        <v>0</v>
      </c>
      <c r="D39" s="313">
        <f>SUM(D40:D43)</f>
        <v>1748</v>
      </c>
      <c r="E39" s="41">
        <f t="shared" si="3"/>
        <v>1748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7"/>
      <c r="D40" s="299">
        <f>+'Dramakan hosqer'!F46</f>
        <v>1100</v>
      </c>
      <c r="E40" s="41">
        <f t="shared" si="3"/>
        <v>1100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7"/>
      <c r="D41" s="299">
        <f>+'Dramakan hosqer'!F47</f>
        <v>400</v>
      </c>
      <c r="E41" s="41">
        <f t="shared" si="3"/>
        <v>400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7"/>
      <c r="D42" s="299">
        <f>+'Dramakan hosqer'!F48</f>
        <v>48</v>
      </c>
      <c r="E42" s="41">
        <f t="shared" si="3"/>
        <v>48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7"/>
      <c r="D43" s="299">
        <f>+'Dramakan hosqer'!F49</f>
        <v>200</v>
      </c>
      <c r="E43" s="41">
        <f t="shared" si="3"/>
        <v>200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3"/>
      <c r="D44" s="299">
        <f>+'Dramakan hosqer'!F50</f>
        <v>66</v>
      </c>
      <c r="E44" s="41">
        <f t="shared" si="3"/>
        <v>66</v>
      </c>
      <c r="F44" s="257"/>
    </row>
    <row r="45" spans="1:6" ht="18" customHeight="1">
      <c r="A45" s="273">
        <f>+A44+1</f>
        <v>19</v>
      </c>
      <c r="B45" s="275" t="s">
        <v>26</v>
      </c>
      <c r="C45" s="303">
        <f>SUM(C46:C47)</f>
        <v>0</v>
      </c>
      <c r="D45" s="303">
        <f>SUM(D46:D47)</f>
        <v>5700</v>
      </c>
      <c r="E45" s="41">
        <f t="shared" si="3"/>
        <v>5700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7"/>
      <c r="D46" s="299">
        <f>+'Dramakan hosqer'!F52</f>
        <v>2200</v>
      </c>
      <c r="E46" s="41">
        <f t="shared" si="1"/>
        <v>2200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7"/>
      <c r="D47" s="299">
        <f>+'Dramakan hosqer'!F53</f>
        <v>3500</v>
      </c>
      <c r="E47" s="41">
        <f t="shared" si="1"/>
        <v>3500</v>
      </c>
      <c r="F47" s="257"/>
    </row>
    <row r="48" spans="1:6" s="200" customFormat="1" ht="18" customHeight="1">
      <c r="A48" s="286">
        <f>+A45+1</f>
        <v>20</v>
      </c>
      <c r="B48" s="275" t="s">
        <v>78</v>
      </c>
      <c r="C48" s="299">
        <f>+F48</f>
        <v>0</v>
      </c>
      <c r="D48" s="299">
        <f>+G48</f>
        <v>0</v>
      </c>
      <c r="E48" s="41">
        <f t="shared" si="1"/>
        <v>0</v>
      </c>
      <c r="F48" s="257"/>
    </row>
    <row r="49" spans="1:6" s="7" customFormat="1" ht="18" customHeight="1">
      <c r="A49" s="286">
        <f>+A48+1</f>
        <v>21</v>
      </c>
      <c r="B49" s="275" t="s">
        <v>79</v>
      </c>
      <c r="C49" s="303"/>
      <c r="D49" s="299">
        <f>+'Dramakan hosqer'!F55</f>
        <v>278</v>
      </c>
      <c r="E49" s="41">
        <f t="shared" si="1"/>
        <v>278</v>
      </c>
      <c r="F49" s="257"/>
    </row>
    <row r="50" spans="1:6" s="7" customFormat="1" ht="18" customHeight="1">
      <c r="A50" s="286">
        <f t="shared" ref="A50:A57" si="5">+A49+1</f>
        <v>22</v>
      </c>
      <c r="B50" s="275" t="s">
        <v>80</v>
      </c>
      <c r="C50" s="303"/>
      <c r="D50" s="299">
        <f>+'Dramakan hosqer'!F56</f>
        <v>1896</v>
      </c>
      <c r="E50" s="41">
        <f t="shared" si="1"/>
        <v>1896</v>
      </c>
      <c r="F50" s="257"/>
    </row>
    <row r="51" spans="1:6" s="7" customFormat="1" ht="18" customHeight="1">
      <c r="A51" s="286">
        <f t="shared" si="5"/>
        <v>23</v>
      </c>
      <c r="B51" s="275" t="s">
        <v>275</v>
      </c>
      <c r="C51" s="303"/>
      <c r="D51" s="299">
        <f>+'Dramakan hosqer'!F57</f>
        <v>1300</v>
      </c>
      <c r="E51" s="41">
        <f t="shared" si="1"/>
        <v>1300</v>
      </c>
      <c r="F51" s="257"/>
    </row>
    <row r="52" spans="1:6" ht="18" customHeight="1">
      <c r="A52" s="286">
        <f t="shared" si="5"/>
        <v>24</v>
      </c>
      <c r="B52" s="275" t="s">
        <v>81</v>
      </c>
      <c r="C52" s="303"/>
      <c r="D52" s="299">
        <f>+'Dramakan hosqer'!F58</f>
        <v>0</v>
      </c>
      <c r="E52" s="41">
        <f t="shared" si="1"/>
        <v>0</v>
      </c>
      <c r="F52" s="42"/>
    </row>
    <row r="53" spans="1:6" ht="33" customHeight="1">
      <c r="A53" s="286">
        <f t="shared" si="5"/>
        <v>25</v>
      </c>
      <c r="B53" s="275" t="s">
        <v>88</v>
      </c>
      <c r="C53" s="303"/>
      <c r="D53" s="299">
        <f>+'Dramakan hosqer'!F59</f>
        <v>135</v>
      </c>
      <c r="E53" s="41">
        <f t="shared" si="1"/>
        <v>135</v>
      </c>
      <c r="F53" s="257"/>
    </row>
    <row r="54" spans="1:6" ht="18" customHeight="1">
      <c r="A54" s="286">
        <f t="shared" si="5"/>
        <v>26</v>
      </c>
      <c r="B54" s="275" t="s">
        <v>251</v>
      </c>
      <c r="C54" s="303"/>
      <c r="D54" s="299">
        <f>+'Dramakan hosqer'!F60</f>
        <v>0</v>
      </c>
      <c r="E54" s="41">
        <f t="shared" si="1"/>
        <v>0</v>
      </c>
      <c r="F54" s="257"/>
    </row>
    <row r="55" spans="1:6" s="200" customFormat="1" ht="18" customHeight="1">
      <c r="A55" s="286">
        <f t="shared" si="5"/>
        <v>27</v>
      </c>
      <c r="B55" s="275" t="s">
        <v>154</v>
      </c>
      <c r="C55" s="303"/>
      <c r="D55" s="299">
        <f>+'Dramakan hosqer'!F61</f>
        <v>0</v>
      </c>
      <c r="E55" s="41">
        <f t="shared" si="1"/>
        <v>0</v>
      </c>
      <c r="F55" s="257"/>
    </row>
    <row r="56" spans="1:6" ht="18" customHeight="1">
      <c r="A56" s="286">
        <f>+A55+1</f>
        <v>28</v>
      </c>
      <c r="B56" s="275" t="s">
        <v>62</v>
      </c>
      <c r="C56" s="303"/>
      <c r="D56" s="299">
        <f>+'Dramakan hosqer'!F62</f>
        <v>55592.7</v>
      </c>
      <c r="E56" s="41">
        <f t="shared" si="1"/>
        <v>55592.7</v>
      </c>
      <c r="F56" s="257"/>
    </row>
    <row r="57" spans="1:6" s="200" customFormat="1" ht="18" customHeight="1">
      <c r="A57" s="286">
        <f t="shared" si="5"/>
        <v>29</v>
      </c>
      <c r="B57" s="275" t="s">
        <v>83</v>
      </c>
      <c r="C57" s="293">
        <f t="shared" ref="C57:D57" si="6">SUM(C58:C68)</f>
        <v>0</v>
      </c>
      <c r="D57" s="293">
        <f t="shared" si="6"/>
        <v>28095.599999999999</v>
      </c>
      <c r="E57" s="41">
        <f t="shared" si="1"/>
        <v>28095.599999999999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7"/>
      <c r="D58" s="299">
        <f>+'Dramakan hosqer'!F64</f>
        <v>1000</v>
      </c>
      <c r="E58" s="41">
        <f t="shared" si="1"/>
        <v>1000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7"/>
      <c r="D59" s="299">
        <f>+'Dramakan hosqer'!F65</f>
        <v>850</v>
      </c>
      <c r="E59" s="41">
        <f t="shared" si="1"/>
        <v>850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7"/>
      <c r="D60" s="299">
        <f>+'Dramakan hosqer'!F66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7"/>
      <c r="D61" s="299">
        <f>+'Dramakan hosqer'!F67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7"/>
      <c r="D62" s="299">
        <f>+'Dramakan hosqer'!F68</f>
        <v>300</v>
      </c>
      <c r="E62" s="41">
        <f t="shared" si="1"/>
        <v>300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7"/>
      <c r="D63" s="299">
        <f>+'Dramakan hosqer'!F69</f>
        <v>4400</v>
      </c>
      <c r="E63" s="41">
        <f t="shared" si="1"/>
        <v>4400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7"/>
      <c r="D64" s="299">
        <f>+'Dramakan hosqer'!F70</f>
        <v>100</v>
      </c>
      <c r="E64" s="41">
        <f t="shared" si="1"/>
        <v>100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7"/>
      <c r="D65" s="299">
        <f>+'Dramakan hosqer'!F71</f>
        <v>4300</v>
      </c>
      <c r="E65" s="41">
        <f t="shared" si="1"/>
        <v>4300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7"/>
      <c r="D66" s="299">
        <f>+'Dramakan hosqer'!F72</f>
        <v>14000</v>
      </c>
      <c r="E66" s="41">
        <f t="shared" si="1"/>
        <v>14000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7"/>
      <c r="D67" s="299">
        <f>+'Dramakan hosqer'!F73</f>
        <v>3145.6</v>
      </c>
      <c r="E67" s="41">
        <f t="shared" si="1"/>
        <v>3145.6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7"/>
      <c r="D68" s="299">
        <f>+'Dramakan hosqer'!F74</f>
        <v>0</v>
      </c>
      <c r="E68" s="41">
        <f t="shared" si="1"/>
        <v>0</v>
      </c>
      <c r="F68" s="257"/>
    </row>
    <row r="69" spans="1:6" s="200" customFormat="1" ht="18" customHeight="1">
      <c r="A69" s="273"/>
      <c r="B69" s="19" t="s">
        <v>28</v>
      </c>
      <c r="C69" s="297">
        <f>+C70+C74</f>
        <v>0</v>
      </c>
      <c r="D69" s="297">
        <f>+D70+D74</f>
        <v>5660</v>
      </c>
      <c r="E69" s="41">
        <f t="shared" si="1"/>
        <v>5660</v>
      </c>
      <c r="F69" s="257"/>
    </row>
    <row r="70" spans="1:6" s="200" customFormat="1" ht="33.75" customHeight="1">
      <c r="A70" s="17">
        <v>1</v>
      </c>
      <c r="B70" s="19" t="s">
        <v>31</v>
      </c>
      <c r="C70" s="297">
        <f>SUM(C71:C73)</f>
        <v>0</v>
      </c>
      <c r="D70" s="297">
        <f>SUM(D71:D73)</f>
        <v>5660</v>
      </c>
      <c r="E70" s="41">
        <f t="shared" si="1"/>
        <v>5660</v>
      </c>
      <c r="F70" s="257"/>
    </row>
    <row r="71" spans="1:6" s="200" customFormat="1" ht="18" customHeight="1">
      <c r="A71" s="39" t="s">
        <v>76</v>
      </c>
      <c r="B71" s="43" t="s">
        <v>168</v>
      </c>
      <c r="C71" s="307"/>
      <c r="D71" s="299">
        <f>+'Dramakan hosqer'!F77</f>
        <v>3980</v>
      </c>
      <c r="E71" s="41">
        <f t="shared" si="1"/>
        <v>3980</v>
      </c>
      <c r="F71" s="257"/>
    </row>
    <row r="72" spans="1:6" s="200" customFormat="1" ht="18" customHeight="1">
      <c r="A72" s="39" t="s">
        <v>77</v>
      </c>
      <c r="B72" s="43" t="s">
        <v>32</v>
      </c>
      <c r="C72" s="301"/>
      <c r="D72" s="299">
        <f>+'Dramakan hosqer'!F78</f>
        <v>1680</v>
      </c>
      <c r="E72" s="41">
        <f t="shared" si="1"/>
        <v>1680</v>
      </c>
      <c r="F72" s="257"/>
    </row>
    <row r="73" spans="1:6" s="200" customFormat="1" ht="18" customHeight="1">
      <c r="A73" s="39" t="s">
        <v>84</v>
      </c>
      <c r="B73" s="43" t="s">
        <v>33</v>
      </c>
      <c r="C73" s="307"/>
      <c r="D73" s="299">
        <f>+'Dramakan hosqer'!F79</f>
        <v>0</v>
      </c>
      <c r="E73" s="41">
        <f t="shared" si="1"/>
        <v>0</v>
      </c>
      <c r="F73" s="257"/>
    </row>
    <row r="74" spans="1:6" s="200" customFormat="1" ht="18" customHeight="1">
      <c r="A74" s="287">
        <v>2</v>
      </c>
      <c r="B74" s="288" t="s">
        <v>37</v>
      </c>
      <c r="C74" s="296">
        <f>SUM(C75:C77)</f>
        <v>0</v>
      </c>
      <c r="D74" s="296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7"/>
      <c r="D75" s="299">
        <f>+'Dramakan hosqer'!F81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7"/>
      <c r="D76" s="299">
        <f>+'Dramakan hosqer'!F82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7"/>
      <c r="D77" s="299">
        <f>+'Dramakan hosqer'!F83</f>
        <v>0</v>
      </c>
      <c r="E77" s="41">
        <f t="shared" si="1"/>
        <v>0</v>
      </c>
      <c r="F77" s="257"/>
    </row>
    <row r="78" spans="1:6" s="200" customFormat="1" ht="18" customHeight="1">
      <c r="A78" s="287"/>
      <c r="B78" s="288" t="s">
        <v>263</v>
      </c>
      <c r="C78" s="296">
        <f>SUM(C79:C80)</f>
        <v>0</v>
      </c>
      <c r="D78" s="296">
        <f>SUM(D79:D80)</f>
        <v>0</v>
      </c>
      <c r="E78" s="41">
        <f t="shared" si="1"/>
        <v>0</v>
      </c>
      <c r="F78" s="257"/>
    </row>
    <row r="79" spans="1:6" s="200" customFormat="1" ht="18" customHeight="1">
      <c r="A79" s="274" t="s">
        <v>278</v>
      </c>
      <c r="B79" s="302" t="s">
        <v>262</v>
      </c>
      <c r="C79" s="303"/>
      <c r="D79" s="299">
        <f>+'Dramakan hosqer'!F85</f>
        <v>0</v>
      </c>
      <c r="E79" s="41">
        <f t="shared" si="1"/>
        <v>0</v>
      </c>
      <c r="F79" s="40"/>
    </row>
    <row r="80" spans="1:6" s="200" customFormat="1" ht="18" customHeight="1">
      <c r="A80" s="274" t="s">
        <v>279</v>
      </c>
      <c r="B80" s="289"/>
      <c r="C80" s="303"/>
      <c r="D80" s="299">
        <f>+'Dramakan hosqer'!F86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6">
        <f>+C7+C8-C19</f>
        <v>0</v>
      </c>
      <c r="D81" s="296">
        <f>+D7+D8-D19</f>
        <v>545222.89999999991</v>
      </c>
      <c r="E81" s="41">
        <f t="shared" si="8"/>
        <v>545222.89999999991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32" t="s">
        <v>93</v>
      </c>
      <c r="E85" s="432"/>
      <c r="F85" s="432"/>
    </row>
    <row r="86" spans="1:6" s="7" customFormat="1" ht="18" customHeight="1">
      <c r="A86" s="21"/>
      <c r="B86" s="21" t="s">
        <v>18</v>
      </c>
      <c r="C86" s="21"/>
      <c r="D86" s="434" t="s">
        <v>45</v>
      </c>
      <c r="E86" s="434"/>
      <c r="F86" s="43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32" t="s">
        <v>94</v>
      </c>
      <c r="E88" s="432"/>
      <c r="F88" s="432"/>
    </row>
    <row r="89" spans="1:6" s="7" customFormat="1" ht="18" customHeight="1">
      <c r="A89" s="21"/>
      <c r="B89" s="21"/>
      <c r="C89" s="21"/>
      <c r="D89" s="435" t="s">
        <v>45</v>
      </c>
      <c r="E89" s="435"/>
      <c r="F89" s="43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1" customWidth="1"/>
    <col min="2" max="2" width="37" style="322" customWidth="1"/>
    <col min="3" max="3" width="31.5703125" style="322" customWidth="1"/>
    <col min="4" max="4" width="13.7109375" style="369" customWidth="1"/>
    <col min="5" max="5" width="18" style="322" customWidth="1"/>
    <col min="6" max="6" width="9.7109375" style="325" bestFit="1" customWidth="1"/>
    <col min="7" max="19" width="9.140625" style="325"/>
    <col min="20" max="16384" width="9.140625" style="322"/>
  </cols>
  <sheetData>
    <row r="1" spans="1:19" s="316" customFormat="1" ht="22.5" customHeight="1">
      <c r="A1" s="446" t="s">
        <v>97</v>
      </c>
      <c r="B1" s="446"/>
      <c r="C1" s="446"/>
      <c r="D1" s="446"/>
      <c r="E1" s="446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</row>
    <row r="2" spans="1:19" s="317" customFormat="1" ht="33" customHeight="1">
      <c r="A2" s="447" t="s">
        <v>265</v>
      </c>
      <c r="B2" s="448"/>
      <c r="C2" s="448"/>
      <c r="D2" s="448"/>
      <c r="E2" s="448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7" customFormat="1" ht="24" customHeight="1">
      <c r="A3" s="449" t="s">
        <v>157</v>
      </c>
      <c r="B3" s="449"/>
      <c r="C3" s="449"/>
      <c r="D3" s="449"/>
      <c r="E3" s="44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0" customFormat="1" ht="16.5" customHeight="1">
      <c r="A4" s="450" t="s">
        <v>266</v>
      </c>
      <c r="B4" s="450"/>
      <c r="C4" s="450"/>
      <c r="D4" s="450"/>
      <c r="E4" s="450"/>
      <c r="F4" s="318"/>
      <c r="G4" s="318"/>
      <c r="H4" s="318"/>
      <c r="I4" s="318"/>
      <c r="J4" s="319"/>
      <c r="K4" s="319"/>
      <c r="L4" s="319"/>
      <c r="M4" s="319"/>
      <c r="N4" s="319"/>
      <c r="O4" s="319"/>
      <c r="P4" s="319"/>
      <c r="Q4" s="319"/>
      <c r="R4" s="319"/>
      <c r="S4" s="319"/>
    </row>
    <row r="5" spans="1:19" ht="13.5" customHeight="1">
      <c r="D5" s="323"/>
      <c r="E5" s="324" t="s">
        <v>158</v>
      </c>
    </row>
    <row r="6" spans="1:19" s="332" customFormat="1" ht="56.25" customHeight="1">
      <c r="A6" s="326" t="s">
        <v>30</v>
      </c>
      <c r="B6" s="327" t="s">
        <v>159</v>
      </c>
      <c r="C6" s="328" t="s">
        <v>160</v>
      </c>
      <c r="D6" s="329" t="s">
        <v>161</v>
      </c>
      <c r="E6" s="330" t="s">
        <v>162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</row>
    <row r="7" spans="1:19" s="317" customFormat="1" ht="21.75" customHeight="1">
      <c r="A7" s="443" t="s">
        <v>163</v>
      </c>
      <c r="B7" s="444"/>
      <c r="C7" s="444"/>
      <c r="D7" s="444"/>
      <c r="E7" s="445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3">
        <v>1</v>
      </c>
      <c r="B8" s="334" t="s">
        <v>164</v>
      </c>
      <c r="C8" s="335"/>
      <c r="D8" s="336">
        <f>SUM(D9:D13)</f>
        <v>0</v>
      </c>
      <c r="E8" s="337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</row>
    <row r="9" spans="1:19" ht="21" customHeight="1">
      <c r="A9" s="339" t="s">
        <v>173</v>
      </c>
      <c r="B9" s="340"/>
      <c r="C9" s="341"/>
      <c r="D9" s="342"/>
      <c r="E9" s="343"/>
    </row>
    <row r="10" spans="1:19" ht="21" customHeight="1">
      <c r="A10" s="339" t="s">
        <v>77</v>
      </c>
      <c r="B10" s="340"/>
      <c r="C10" s="341"/>
      <c r="D10" s="342"/>
      <c r="E10" s="343"/>
    </row>
    <row r="11" spans="1:19" ht="21" customHeight="1">
      <c r="A11" s="339" t="s">
        <v>84</v>
      </c>
      <c r="B11" s="340"/>
      <c r="C11" s="341"/>
      <c r="D11" s="342"/>
      <c r="E11" s="343"/>
    </row>
    <row r="12" spans="1:19" ht="21" customHeight="1">
      <c r="A12" s="339" t="s">
        <v>85</v>
      </c>
      <c r="B12" s="344"/>
      <c r="C12" s="345"/>
      <c r="D12" s="342"/>
      <c r="E12" s="343"/>
    </row>
    <row r="13" spans="1:19" ht="21" customHeight="1">
      <c r="A13" s="339" t="s">
        <v>174</v>
      </c>
      <c r="B13" s="346"/>
      <c r="C13" s="346"/>
      <c r="D13" s="342"/>
      <c r="E13" s="343"/>
    </row>
    <row r="14" spans="1:19" ht="30" customHeight="1">
      <c r="A14" s="333"/>
      <c r="B14" s="347" t="s">
        <v>175</v>
      </c>
      <c r="C14" s="346"/>
      <c r="D14" s="336">
        <f>SUM(D15:D33)</f>
        <v>0</v>
      </c>
      <c r="E14" s="343"/>
    </row>
    <row r="15" spans="1:19" ht="19.5" customHeight="1">
      <c r="A15" s="339" t="s">
        <v>176</v>
      </c>
      <c r="B15" s="344"/>
      <c r="C15" s="344"/>
      <c r="D15" s="348"/>
      <c r="E15" s="349"/>
    </row>
    <row r="16" spans="1:19" ht="18" customHeight="1">
      <c r="A16" s="339" t="s">
        <v>177</v>
      </c>
      <c r="B16" s="344"/>
      <c r="C16" s="344"/>
      <c r="D16" s="348"/>
      <c r="E16" s="343"/>
    </row>
    <row r="17" spans="1:6" ht="18" customHeight="1">
      <c r="A17" s="339" t="s">
        <v>178</v>
      </c>
      <c r="B17" s="344"/>
      <c r="C17" s="344"/>
      <c r="D17" s="348"/>
      <c r="E17" s="343"/>
    </row>
    <row r="18" spans="1:6" s="325" customFormat="1" ht="19.5" customHeight="1">
      <c r="A18" s="339" t="s">
        <v>179</v>
      </c>
      <c r="B18" s="344"/>
      <c r="C18" s="344"/>
      <c r="D18" s="348"/>
      <c r="E18" s="349"/>
      <c r="F18" s="350"/>
    </row>
    <row r="19" spans="1:6" s="325" customFormat="1" ht="19.5" customHeight="1">
      <c r="A19" s="339" t="s">
        <v>180</v>
      </c>
      <c r="B19" s="344"/>
      <c r="C19" s="344"/>
      <c r="D19" s="348"/>
      <c r="E19" s="349"/>
    </row>
    <row r="20" spans="1:6" s="325" customFormat="1" ht="19.5" customHeight="1">
      <c r="A20" s="339" t="s">
        <v>181</v>
      </c>
      <c r="B20" s="344"/>
      <c r="C20" s="344"/>
      <c r="D20" s="348"/>
      <c r="E20" s="349"/>
    </row>
    <row r="21" spans="1:6" s="325" customFormat="1" ht="19.5" customHeight="1">
      <c r="A21" s="339" t="s">
        <v>182</v>
      </c>
      <c r="B21" s="344"/>
      <c r="C21" s="344"/>
      <c r="D21" s="348"/>
      <c r="E21" s="349"/>
    </row>
    <row r="22" spans="1:6" s="325" customFormat="1" ht="19.5" customHeight="1">
      <c r="A22" s="339" t="s">
        <v>183</v>
      </c>
      <c r="B22" s="344"/>
      <c r="C22" s="344"/>
      <c r="D22" s="348"/>
      <c r="E22" s="349"/>
    </row>
    <row r="23" spans="1:6" s="325" customFormat="1" ht="19.5" customHeight="1">
      <c r="A23" s="339" t="s">
        <v>184</v>
      </c>
      <c r="B23" s="344"/>
      <c r="C23" s="344"/>
      <c r="D23" s="348"/>
      <c r="E23" s="349"/>
    </row>
    <row r="24" spans="1:6" s="325" customFormat="1" ht="19.5" customHeight="1">
      <c r="A24" s="339" t="s">
        <v>185</v>
      </c>
      <c r="B24" s="344"/>
      <c r="C24" s="344"/>
      <c r="D24" s="348"/>
      <c r="E24" s="349"/>
    </row>
    <row r="25" spans="1:6" s="325" customFormat="1" ht="19.5" customHeight="1">
      <c r="A25" s="339" t="s">
        <v>186</v>
      </c>
      <c r="B25" s="344"/>
      <c r="C25" s="344"/>
      <c r="D25" s="348"/>
      <c r="E25" s="349"/>
    </row>
    <row r="26" spans="1:6" s="325" customFormat="1" ht="19.5" customHeight="1">
      <c r="A26" s="339" t="s">
        <v>187</v>
      </c>
      <c r="B26" s="344"/>
      <c r="C26" s="344"/>
      <c r="D26" s="348"/>
      <c r="E26" s="349"/>
    </row>
    <row r="27" spans="1:6" s="325" customFormat="1" ht="19.5" customHeight="1">
      <c r="A27" s="339" t="s">
        <v>188</v>
      </c>
      <c r="B27" s="344"/>
      <c r="C27" s="344"/>
      <c r="D27" s="348"/>
      <c r="E27" s="349"/>
    </row>
    <row r="28" spans="1:6" s="325" customFormat="1" ht="19.5" customHeight="1">
      <c r="A28" s="339" t="s">
        <v>189</v>
      </c>
      <c r="B28" s="344"/>
      <c r="C28" s="344"/>
      <c r="D28" s="348"/>
      <c r="E28" s="349"/>
    </row>
    <row r="29" spans="1:6" s="325" customFormat="1" ht="19.5" customHeight="1">
      <c r="A29" s="339" t="s">
        <v>190</v>
      </c>
      <c r="B29" s="344"/>
      <c r="C29" s="344"/>
      <c r="D29" s="348"/>
      <c r="E29" s="349"/>
    </row>
    <row r="30" spans="1:6" s="325" customFormat="1" ht="19.5" customHeight="1">
      <c r="A30" s="339" t="s">
        <v>191</v>
      </c>
      <c r="B30" s="344"/>
      <c r="C30" s="344"/>
      <c r="D30" s="348"/>
      <c r="E30" s="349"/>
    </row>
    <row r="31" spans="1:6" ht="19.5" customHeight="1">
      <c r="A31" s="339" t="s">
        <v>192</v>
      </c>
      <c r="B31" s="344"/>
      <c r="C31" s="344"/>
      <c r="D31" s="348"/>
      <c r="E31" s="349"/>
    </row>
    <row r="32" spans="1:6" ht="19.5" customHeight="1">
      <c r="A32" s="339" t="s">
        <v>193</v>
      </c>
      <c r="B32" s="344"/>
      <c r="C32" s="344"/>
      <c r="D32" s="348"/>
      <c r="E32" s="349"/>
    </row>
    <row r="33" spans="1:19" ht="19.5" customHeight="1">
      <c r="A33" s="339" t="s">
        <v>194</v>
      </c>
      <c r="B33" s="344"/>
      <c r="C33" s="344"/>
      <c r="D33" s="348"/>
      <c r="E33" s="349"/>
    </row>
    <row r="34" spans="1:19" s="316" customFormat="1" ht="21" customHeight="1">
      <c r="A34" s="351"/>
      <c r="B34" s="352" t="s">
        <v>120</v>
      </c>
      <c r="C34" s="353"/>
      <c r="D34" s="336">
        <f>+D8+D14</f>
        <v>0</v>
      </c>
      <c r="E34" s="354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</row>
    <row r="35" spans="1:19" s="317" customFormat="1" ht="51.75" customHeight="1">
      <c r="A35" s="443" t="s">
        <v>165</v>
      </c>
      <c r="B35" s="444"/>
      <c r="C35" s="444"/>
      <c r="D35" s="444"/>
      <c r="E35" s="445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7" customFormat="1" ht="51.75" customHeight="1">
      <c r="A36" s="355">
        <v>2</v>
      </c>
      <c r="B36" s="356" t="s">
        <v>195</v>
      </c>
      <c r="C36" s="355"/>
      <c r="D36" s="336">
        <f>+SUBTOTAL(9,D37:D90)</f>
        <v>0</v>
      </c>
      <c r="E36" s="355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9" t="s">
        <v>73</v>
      </c>
      <c r="B37" s="357"/>
      <c r="C37" s="358"/>
      <c r="D37" s="342"/>
      <c r="E37" s="343"/>
      <c r="F37" s="350"/>
    </row>
    <row r="38" spans="1:19" ht="18.75" customHeight="1">
      <c r="A38" s="339" t="s">
        <v>74</v>
      </c>
      <c r="B38" s="357"/>
      <c r="C38" s="358"/>
      <c r="D38" s="342"/>
      <c r="E38" s="343"/>
    </row>
    <row r="39" spans="1:19" ht="18.75" customHeight="1">
      <c r="A39" s="339" t="s">
        <v>75</v>
      </c>
      <c r="B39" s="357"/>
      <c r="C39" s="358"/>
      <c r="D39" s="342"/>
      <c r="E39" s="343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</row>
    <row r="40" spans="1:19" ht="18.75" customHeight="1">
      <c r="A40" s="339" t="s">
        <v>152</v>
      </c>
      <c r="B40" s="357"/>
      <c r="C40" s="358"/>
      <c r="D40" s="342"/>
      <c r="E40" s="343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</row>
    <row r="41" spans="1:19" ht="18.75" customHeight="1">
      <c r="A41" s="339" t="s">
        <v>196</v>
      </c>
      <c r="B41" s="357"/>
      <c r="C41" s="358"/>
      <c r="D41" s="342"/>
      <c r="E41" s="343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</row>
    <row r="42" spans="1:19" ht="18.75" customHeight="1">
      <c r="A42" s="339" t="s">
        <v>197</v>
      </c>
      <c r="B42" s="357"/>
      <c r="C42" s="358"/>
      <c r="D42" s="342"/>
      <c r="E42" s="343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</row>
    <row r="43" spans="1:19" ht="18.75" customHeight="1">
      <c r="A43" s="339" t="s">
        <v>198</v>
      </c>
      <c r="B43" s="357"/>
      <c r="C43" s="358"/>
      <c r="D43" s="342"/>
      <c r="E43" s="343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</row>
    <row r="44" spans="1:19" ht="18.75" customHeight="1">
      <c r="A44" s="339" t="s">
        <v>199</v>
      </c>
      <c r="B44" s="357"/>
      <c r="C44" s="358"/>
      <c r="D44" s="342"/>
      <c r="E44" s="343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</row>
    <row r="45" spans="1:19" ht="18.75" customHeight="1">
      <c r="A45" s="339" t="s">
        <v>200</v>
      </c>
      <c r="B45" s="357"/>
      <c r="C45" s="358"/>
      <c r="D45" s="342"/>
      <c r="E45" s="343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</row>
    <row r="46" spans="1:19" ht="18.75" customHeight="1">
      <c r="A46" s="339" t="s">
        <v>201</v>
      </c>
      <c r="B46" s="357"/>
      <c r="C46" s="358"/>
      <c r="D46" s="342"/>
      <c r="E46" s="343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</row>
    <row r="47" spans="1:19" ht="18.75" customHeight="1">
      <c r="A47" s="339" t="s">
        <v>202</v>
      </c>
      <c r="B47" s="357"/>
      <c r="C47" s="358"/>
      <c r="D47" s="342"/>
      <c r="E47" s="343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</row>
    <row r="48" spans="1:19" ht="18.75" customHeight="1">
      <c r="A48" s="339" t="s">
        <v>203</v>
      </c>
      <c r="B48" s="357"/>
      <c r="C48" s="358"/>
      <c r="D48" s="342"/>
      <c r="E48" s="343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</row>
    <row r="49" spans="1:19" ht="18.75" customHeight="1">
      <c r="A49" s="339" t="s">
        <v>204</v>
      </c>
      <c r="B49" s="357"/>
      <c r="C49" s="358"/>
      <c r="D49" s="342"/>
      <c r="E49" s="343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</row>
    <row r="50" spans="1:19" ht="18.75" customHeight="1">
      <c r="A50" s="339" t="s">
        <v>205</v>
      </c>
      <c r="B50" s="357"/>
      <c r="C50" s="358"/>
      <c r="D50" s="342"/>
      <c r="E50" s="343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</row>
    <row r="51" spans="1:19" ht="18.75" customHeight="1">
      <c r="A51" s="339" t="s">
        <v>206</v>
      </c>
      <c r="B51" s="357"/>
      <c r="C51" s="358"/>
      <c r="D51" s="342"/>
      <c r="E51" s="343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</row>
    <row r="52" spans="1:19" ht="18.75" customHeight="1">
      <c r="A52" s="339" t="s">
        <v>207</v>
      </c>
      <c r="B52" s="357"/>
      <c r="C52" s="358"/>
      <c r="D52" s="342"/>
      <c r="E52" s="343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</row>
    <row r="53" spans="1:19" ht="18.75" customHeight="1">
      <c r="A53" s="339" t="s">
        <v>208</v>
      </c>
      <c r="B53" s="357"/>
      <c r="C53" s="358"/>
      <c r="D53" s="342"/>
      <c r="E53" s="343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</row>
    <row r="54" spans="1:19" ht="18.75" customHeight="1">
      <c r="A54" s="339" t="s">
        <v>209</v>
      </c>
      <c r="B54" s="357"/>
      <c r="C54" s="358"/>
      <c r="D54" s="342"/>
      <c r="E54" s="343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</row>
    <row r="55" spans="1:19" ht="18.75" customHeight="1">
      <c r="A55" s="339" t="s">
        <v>210</v>
      </c>
      <c r="B55" s="357"/>
      <c r="C55" s="358"/>
      <c r="D55" s="342"/>
      <c r="E55" s="343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</row>
    <row r="56" spans="1:19" ht="18.75" customHeight="1">
      <c r="A56" s="339" t="s">
        <v>211</v>
      </c>
      <c r="B56" s="357"/>
      <c r="C56" s="358"/>
      <c r="D56" s="342"/>
      <c r="E56" s="343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</row>
    <row r="57" spans="1:19" ht="18.75" customHeight="1">
      <c r="A57" s="339" t="s">
        <v>212</v>
      </c>
      <c r="B57" s="357"/>
      <c r="C57" s="358"/>
      <c r="D57" s="342"/>
      <c r="E57" s="343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</row>
    <row r="58" spans="1:19" ht="18.75" customHeight="1">
      <c r="A58" s="339" t="s">
        <v>213</v>
      </c>
      <c r="B58" s="357"/>
      <c r="C58" s="358"/>
      <c r="D58" s="342"/>
      <c r="E58" s="343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</row>
    <row r="59" spans="1:19" ht="18.75" customHeight="1">
      <c r="A59" s="339" t="s">
        <v>214</v>
      </c>
      <c r="B59" s="357"/>
      <c r="C59" s="358"/>
      <c r="D59" s="342"/>
      <c r="E59" s="343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2"/>
    </row>
    <row r="60" spans="1:19" ht="18.75" customHeight="1">
      <c r="A60" s="339" t="s">
        <v>215</v>
      </c>
      <c r="B60" s="357"/>
      <c r="C60" s="358"/>
      <c r="D60" s="342"/>
      <c r="E60" s="343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</row>
    <row r="61" spans="1:19" ht="18.75" customHeight="1">
      <c r="A61" s="339" t="s">
        <v>216</v>
      </c>
      <c r="B61" s="357"/>
      <c r="C61" s="357"/>
      <c r="D61" s="342"/>
      <c r="E61" s="343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</row>
    <row r="62" spans="1:19" ht="25.5" customHeight="1">
      <c r="A62" s="339" t="s">
        <v>217</v>
      </c>
      <c r="B62" s="357"/>
      <c r="C62" s="358"/>
      <c r="D62" s="342"/>
      <c r="E62" s="343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</row>
    <row r="63" spans="1:19" ht="18.75" customHeight="1">
      <c r="A63" s="339" t="s">
        <v>218</v>
      </c>
      <c r="B63" s="357"/>
      <c r="C63" s="358"/>
      <c r="D63" s="342"/>
      <c r="E63" s="343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</row>
    <row r="64" spans="1:19" ht="18.75" customHeight="1">
      <c r="A64" s="339" t="s">
        <v>219</v>
      </c>
      <c r="B64" s="357"/>
      <c r="C64" s="358"/>
      <c r="D64" s="342"/>
      <c r="E64" s="343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</row>
    <row r="65" spans="1:19" ht="18.75" customHeight="1">
      <c r="A65" s="339" t="s">
        <v>220</v>
      </c>
      <c r="B65" s="357"/>
      <c r="C65" s="358"/>
      <c r="D65" s="342"/>
      <c r="E65" s="343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</row>
    <row r="66" spans="1:19" ht="18.75" customHeight="1">
      <c r="A66" s="339" t="s">
        <v>221</v>
      </c>
      <c r="B66" s="357"/>
      <c r="C66" s="358"/>
      <c r="D66" s="342"/>
      <c r="E66" s="343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</row>
    <row r="67" spans="1:19" ht="18.75" customHeight="1">
      <c r="A67" s="339" t="s">
        <v>222</v>
      </c>
      <c r="B67" s="357"/>
      <c r="C67" s="358"/>
      <c r="D67" s="342"/>
      <c r="E67" s="343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</row>
    <row r="68" spans="1:19">
      <c r="A68" s="339" t="s">
        <v>223</v>
      </c>
      <c r="B68" s="357"/>
      <c r="C68" s="358"/>
      <c r="D68" s="342"/>
      <c r="E68" s="343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</row>
    <row r="69" spans="1:19" ht="18" customHeight="1">
      <c r="A69" s="339" t="s">
        <v>224</v>
      </c>
      <c r="B69" s="357"/>
      <c r="C69" s="358"/>
      <c r="D69" s="342"/>
      <c r="E69" s="343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</row>
    <row r="70" spans="1:19" ht="18" customHeight="1">
      <c r="A70" s="339" t="s">
        <v>225</v>
      </c>
      <c r="B70" s="357"/>
      <c r="C70" s="358"/>
      <c r="D70" s="342"/>
      <c r="E70" s="343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</row>
    <row r="71" spans="1:19" ht="26.25" customHeight="1">
      <c r="A71" s="339" t="s">
        <v>226</v>
      </c>
      <c r="B71" s="357"/>
      <c r="C71" s="358"/>
      <c r="D71" s="342"/>
      <c r="E71" s="343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</row>
    <row r="72" spans="1:19" ht="18" customHeight="1">
      <c r="A72" s="339" t="s">
        <v>227</v>
      </c>
      <c r="B72" s="357"/>
      <c r="C72" s="358"/>
      <c r="D72" s="342"/>
      <c r="E72" s="343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22"/>
    </row>
    <row r="73" spans="1:19" ht="17.25" customHeight="1">
      <c r="A73" s="339" t="s">
        <v>228</v>
      </c>
      <c r="B73" s="357"/>
      <c r="C73" s="358"/>
      <c r="D73" s="342"/>
      <c r="E73" s="343"/>
      <c r="F73" s="322"/>
      <c r="G73" s="322"/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</row>
    <row r="74" spans="1:19" ht="17.25" customHeight="1">
      <c r="A74" s="339" t="s">
        <v>229</v>
      </c>
      <c r="B74" s="357"/>
      <c r="C74" s="358"/>
      <c r="D74" s="342"/>
      <c r="E74" s="343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</row>
    <row r="75" spans="1:19" ht="17.25" customHeight="1">
      <c r="A75" s="339" t="s">
        <v>230</v>
      </c>
      <c r="B75" s="357"/>
      <c r="C75" s="358"/>
      <c r="D75" s="342"/>
      <c r="E75" s="343"/>
      <c r="F75" s="322"/>
      <c r="G75" s="322"/>
      <c r="H75" s="322"/>
      <c r="I75" s="322"/>
      <c r="J75" s="322"/>
      <c r="K75" s="322"/>
      <c r="L75" s="322"/>
      <c r="M75" s="322"/>
      <c r="N75" s="322"/>
      <c r="O75" s="322"/>
      <c r="P75" s="322"/>
      <c r="Q75" s="322"/>
      <c r="R75" s="322"/>
      <c r="S75" s="322"/>
    </row>
    <row r="76" spans="1:19" ht="17.25" customHeight="1">
      <c r="A76" s="339" t="s">
        <v>231</v>
      </c>
      <c r="B76" s="357"/>
      <c r="C76" s="358"/>
      <c r="D76" s="342"/>
      <c r="E76" s="343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</row>
    <row r="77" spans="1:19" ht="27" customHeight="1">
      <c r="A77" s="339" t="s">
        <v>232</v>
      </c>
      <c r="B77" s="357"/>
      <c r="C77" s="341"/>
      <c r="D77" s="342"/>
      <c r="E77" s="343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</row>
    <row r="78" spans="1:19" ht="17.25" customHeight="1">
      <c r="A78" s="339" t="s">
        <v>233</v>
      </c>
      <c r="B78" s="357"/>
      <c r="C78" s="358"/>
      <c r="D78" s="342"/>
      <c r="E78" s="343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</row>
    <row r="79" spans="1:19" ht="17.25" customHeight="1">
      <c r="A79" s="339" t="s">
        <v>234</v>
      </c>
      <c r="B79" s="357"/>
      <c r="C79" s="358"/>
      <c r="D79" s="342"/>
      <c r="E79" s="343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</row>
    <row r="80" spans="1:19">
      <c r="A80" s="339" t="s">
        <v>235</v>
      </c>
      <c r="B80" s="357"/>
      <c r="C80" s="358"/>
      <c r="D80" s="342"/>
      <c r="E80" s="343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</row>
    <row r="81" spans="1:19" ht="19.5" customHeight="1">
      <c r="A81" s="339" t="s">
        <v>236</v>
      </c>
      <c r="B81" s="357"/>
      <c r="C81" s="358"/>
      <c r="D81" s="342"/>
      <c r="E81" s="343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</row>
    <row r="82" spans="1:19">
      <c r="A82" s="339" t="s">
        <v>237</v>
      </c>
      <c r="B82" s="357"/>
      <c r="C82" s="358"/>
      <c r="D82" s="342"/>
      <c r="E82" s="343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</row>
    <row r="83" spans="1:19" ht="17.25" customHeight="1">
      <c r="A83" s="339" t="s">
        <v>238</v>
      </c>
      <c r="B83" s="357"/>
      <c r="C83" s="358"/>
      <c r="D83" s="342"/>
      <c r="E83" s="343"/>
    </row>
    <row r="84" spans="1:19" ht="19.5" customHeight="1">
      <c r="A84" s="339" t="s">
        <v>239</v>
      </c>
      <c r="B84" s="357"/>
      <c r="C84" s="358"/>
      <c r="D84" s="342"/>
      <c r="E84" s="343"/>
    </row>
    <row r="85" spans="1:19" ht="27" customHeight="1">
      <c r="A85" s="339" t="s">
        <v>240</v>
      </c>
      <c r="B85" s="357"/>
      <c r="C85" s="358"/>
      <c r="D85" s="342"/>
      <c r="E85" s="343"/>
    </row>
    <row r="86" spans="1:19" ht="18" customHeight="1">
      <c r="A86" s="339" t="s">
        <v>241</v>
      </c>
      <c r="B86" s="357"/>
      <c r="C86" s="358"/>
      <c r="D86" s="342"/>
      <c r="E86" s="343"/>
    </row>
    <row r="87" spans="1:19" ht="18" customHeight="1">
      <c r="A87" s="339" t="s">
        <v>242</v>
      </c>
      <c r="B87" s="357"/>
      <c r="C87" s="358"/>
      <c r="D87" s="342"/>
      <c r="E87" s="343"/>
    </row>
    <row r="88" spans="1:19" ht="17.25" customHeight="1">
      <c r="A88" s="339" t="s">
        <v>243</v>
      </c>
      <c r="B88" s="357"/>
      <c r="C88" s="358"/>
      <c r="D88" s="342"/>
      <c r="E88" s="343"/>
    </row>
    <row r="89" spans="1:19" ht="17.25" customHeight="1">
      <c r="A89" s="339" t="s">
        <v>244</v>
      </c>
      <c r="B89" s="357"/>
      <c r="C89" s="358"/>
      <c r="D89" s="342"/>
      <c r="E89" s="343"/>
    </row>
    <row r="90" spans="1:19" ht="17.25" customHeight="1">
      <c r="A90" s="339" t="s">
        <v>245</v>
      </c>
      <c r="B90" s="357"/>
      <c r="C90" s="358"/>
      <c r="D90" s="342"/>
      <c r="E90" s="343"/>
    </row>
    <row r="91" spans="1:19" s="316" customFormat="1" ht="27.75" customHeight="1">
      <c r="A91" s="339"/>
      <c r="B91" s="359" t="s">
        <v>246</v>
      </c>
      <c r="C91" s="360"/>
      <c r="D91" s="361">
        <f>+SUBTOTAL(9,D92:D94)</f>
        <v>0</v>
      </c>
      <c r="E91" s="362"/>
      <c r="F91" s="363">
        <f>+D95-D91</f>
        <v>0</v>
      </c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</row>
    <row r="92" spans="1:19" s="316" customFormat="1" ht="18.75" customHeight="1">
      <c r="A92" s="339" t="s">
        <v>247</v>
      </c>
      <c r="B92" s="364"/>
      <c r="C92" s="365"/>
      <c r="D92" s="366"/>
      <c r="E92" s="367"/>
      <c r="F92" s="363"/>
      <c r="G92" s="315"/>
      <c r="H92" s="315"/>
      <c r="I92" s="315"/>
      <c r="J92" s="315"/>
      <c r="K92" s="315"/>
      <c r="L92" s="315"/>
      <c r="M92" s="315"/>
      <c r="N92" s="315"/>
      <c r="O92" s="315"/>
      <c r="P92" s="315"/>
      <c r="Q92" s="315"/>
      <c r="R92" s="315"/>
      <c r="S92" s="315"/>
    </row>
    <row r="93" spans="1:19" s="316" customFormat="1" ht="18.75" customHeight="1">
      <c r="A93" s="339" t="s">
        <v>248</v>
      </c>
      <c r="B93" s="364"/>
      <c r="C93" s="365"/>
      <c r="D93" s="366"/>
      <c r="E93" s="367"/>
      <c r="F93" s="363"/>
      <c r="G93" s="315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</row>
    <row r="94" spans="1:19" s="316" customFormat="1" ht="18.75" customHeight="1">
      <c r="A94" s="339" t="s">
        <v>249</v>
      </c>
      <c r="B94" s="357"/>
      <c r="C94" s="364"/>
      <c r="D94" s="366"/>
      <c r="E94" s="367"/>
      <c r="F94" s="363"/>
      <c r="G94" s="315"/>
      <c r="H94" s="315"/>
      <c r="I94" s="315"/>
      <c r="J94" s="315"/>
      <c r="K94" s="315"/>
      <c r="L94" s="315"/>
      <c r="M94" s="315"/>
      <c r="N94" s="315"/>
      <c r="O94" s="315"/>
      <c r="P94" s="315"/>
      <c r="Q94" s="315"/>
      <c r="R94" s="315"/>
      <c r="S94" s="315"/>
    </row>
    <row r="95" spans="1:19" s="316" customFormat="1" ht="23.25" customHeight="1">
      <c r="A95" s="339"/>
      <c r="B95" s="360" t="s">
        <v>120</v>
      </c>
      <c r="C95" s="360"/>
      <c r="D95" s="361">
        <f>+D36+D91</f>
        <v>0</v>
      </c>
      <c r="E95" s="362"/>
      <c r="F95" s="363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</row>
    <row r="96" spans="1:19" ht="27.75" customHeight="1">
      <c r="A96" s="368"/>
      <c r="B96" s="217"/>
      <c r="C96" s="217"/>
      <c r="E96" s="370"/>
    </row>
    <row r="97" spans="1:19" ht="27.75" customHeight="1">
      <c r="A97" s="368"/>
      <c r="B97" s="371" t="s">
        <v>250</v>
      </c>
      <c r="C97" s="217"/>
      <c r="E97" s="370"/>
    </row>
    <row r="98" spans="1:19" ht="39" customHeight="1">
      <c r="A98" s="368"/>
      <c r="B98" s="217"/>
      <c r="C98" s="372" t="s">
        <v>166</v>
      </c>
      <c r="E98" s="217"/>
    </row>
    <row r="99" spans="1:19" ht="57" customHeight="1">
      <c r="A99" s="373">
        <v>1</v>
      </c>
      <c r="B99" s="374" t="s">
        <v>267</v>
      </c>
      <c r="C99" s="375"/>
      <c r="D99" s="439" t="s">
        <v>167</v>
      </c>
      <c r="E99" s="440"/>
    </row>
    <row r="100" spans="1:19" ht="27.75" customHeight="1">
      <c r="A100" s="368"/>
      <c r="B100" s="217"/>
      <c r="C100" s="217"/>
      <c r="E100" s="217"/>
    </row>
    <row r="101" spans="1:19" ht="7.5" customHeight="1">
      <c r="A101" s="368"/>
      <c r="B101" s="217"/>
      <c r="C101" s="217"/>
      <c r="E101" s="217"/>
    </row>
    <row r="102" spans="1:19" s="113" customFormat="1" ht="25.5" customHeight="1">
      <c r="A102" s="376"/>
      <c r="B102" s="377" t="s">
        <v>122</v>
      </c>
      <c r="C102" s="378"/>
      <c r="D102" s="441"/>
      <c r="E102" s="441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</row>
    <row r="103" spans="1:19" s="113" customFormat="1" ht="12.75" customHeight="1">
      <c r="A103" s="376"/>
      <c r="B103" s="124"/>
      <c r="C103" s="379"/>
      <c r="D103" s="442" t="s">
        <v>45</v>
      </c>
      <c r="E103" s="442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</row>
    <row r="104" spans="1:19" s="113" customFormat="1" ht="8.25" customHeight="1">
      <c r="A104" s="376"/>
      <c r="B104" s="124"/>
      <c r="C104" s="379"/>
      <c r="D104" s="380"/>
      <c r="E104" s="124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</row>
    <row r="105" spans="1:19" s="113" customFormat="1" ht="22.5" customHeight="1">
      <c r="A105" s="376"/>
      <c r="B105" s="377" t="s">
        <v>125</v>
      </c>
      <c r="C105" s="378"/>
      <c r="D105" s="441"/>
      <c r="E105" s="441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</row>
    <row r="106" spans="1:19" s="113" customFormat="1" ht="13.5" customHeight="1">
      <c r="A106" s="376"/>
      <c r="B106" s="381"/>
      <c r="C106" s="382" t="s">
        <v>12</v>
      </c>
      <c r="D106" s="442" t="s">
        <v>45</v>
      </c>
      <c r="E106" s="442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</row>
    <row r="107" spans="1:19">
      <c r="A107" s="368"/>
      <c r="B107" s="217"/>
      <c r="C107" s="217"/>
      <c r="E107" s="217"/>
    </row>
    <row r="108" spans="1:19" ht="27" customHeight="1"/>
    <row r="112" spans="1:19" ht="33" customHeight="1"/>
    <row r="114" spans="1:19" s="384" customFormat="1" ht="36" customHeight="1">
      <c r="A114" s="383"/>
      <c r="D114" s="385"/>
      <c r="F114" s="386"/>
      <c r="G114" s="386"/>
      <c r="H114" s="386"/>
      <c r="I114" s="386"/>
      <c r="J114" s="386"/>
      <c r="K114" s="386"/>
      <c r="L114" s="386"/>
      <c r="M114" s="386"/>
      <c r="N114" s="386"/>
      <c r="O114" s="386"/>
      <c r="P114" s="386"/>
      <c r="Q114" s="386"/>
      <c r="R114" s="386"/>
      <c r="S114" s="386"/>
    </row>
    <row r="115" spans="1:19" ht="24" customHeight="1"/>
    <row r="116" spans="1:19" ht="0.75" hidden="1" customHeight="1"/>
    <row r="117" spans="1:19" s="113" customFormat="1" ht="28.5" customHeight="1">
      <c r="A117" s="387"/>
      <c r="D117" s="371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</row>
    <row r="121" spans="1:19" s="325" customFormat="1">
      <c r="A121" s="321"/>
      <c r="B121" s="322"/>
      <c r="C121" s="322"/>
      <c r="D121" s="369"/>
      <c r="E121" s="322"/>
    </row>
    <row r="122" spans="1:19" s="325" customFormat="1" ht="24" customHeight="1">
      <c r="A122" s="321"/>
      <c r="B122" s="322"/>
      <c r="C122" s="322"/>
      <c r="D122" s="369"/>
      <c r="E122" s="322"/>
    </row>
    <row r="123" spans="1:19" s="325" customFormat="1">
      <c r="A123" s="321"/>
      <c r="B123" s="322"/>
      <c r="C123" s="322"/>
      <c r="D123" s="369"/>
      <c r="E123" s="322"/>
    </row>
    <row r="124" spans="1:19" s="325" customFormat="1">
      <c r="A124" s="321"/>
      <c r="B124" s="322"/>
      <c r="C124" s="322"/>
      <c r="D124" s="369"/>
      <c r="E124" s="322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2" t="s">
        <v>97</v>
      </c>
      <c r="B1" s="452"/>
      <c r="C1" s="452"/>
      <c r="D1" s="452"/>
      <c r="E1" s="452"/>
      <c r="F1" s="452"/>
      <c r="G1" s="452"/>
      <c r="H1" s="452"/>
      <c r="I1" s="452"/>
      <c r="J1" s="452"/>
      <c r="K1" s="110"/>
      <c r="L1" s="110"/>
    </row>
    <row r="2" spans="1:12" ht="20.25">
      <c r="A2" s="453" t="s">
        <v>270</v>
      </c>
      <c r="B2" s="453"/>
      <c r="C2" s="453"/>
      <c r="D2" s="453"/>
      <c r="E2" s="453"/>
      <c r="F2" s="453"/>
      <c r="G2" s="453"/>
      <c r="H2" s="453"/>
      <c r="I2" s="453"/>
      <c r="J2" s="453"/>
      <c r="K2" s="111"/>
      <c r="L2" s="111"/>
    </row>
    <row r="3" spans="1:12" ht="17.25">
      <c r="A3" s="449" t="s">
        <v>269</v>
      </c>
      <c r="B3" s="449"/>
      <c r="C3" s="449"/>
      <c r="D3" s="449"/>
      <c r="E3" s="449"/>
      <c r="F3" s="449"/>
      <c r="G3" s="449"/>
      <c r="H3" s="449"/>
      <c r="I3" s="449"/>
      <c r="J3" s="449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4" t="s">
        <v>137</v>
      </c>
      <c r="B5" s="454" t="s">
        <v>138</v>
      </c>
      <c r="C5" s="252"/>
      <c r="D5" s="455" t="s">
        <v>268</v>
      </c>
      <c r="E5" s="456"/>
      <c r="F5" s="456"/>
      <c r="G5" s="456"/>
      <c r="H5" s="247"/>
      <c r="I5" s="247"/>
      <c r="J5" s="457" t="s">
        <v>139</v>
      </c>
      <c r="K5" s="110"/>
      <c r="L5" s="110"/>
    </row>
    <row r="6" spans="1:12" ht="30" customHeight="1">
      <c r="A6" s="454"/>
      <c r="B6" s="454"/>
      <c r="C6" s="246" t="s">
        <v>296</v>
      </c>
      <c r="D6" s="246" t="s">
        <v>297</v>
      </c>
      <c r="E6" s="246" t="s">
        <v>298</v>
      </c>
      <c r="F6" s="137" t="s">
        <v>299</v>
      </c>
      <c r="G6" s="137" t="s">
        <v>172</v>
      </c>
      <c r="H6" s="246" t="s">
        <v>300</v>
      </c>
      <c r="I6" s="137" t="s">
        <v>301</v>
      </c>
      <c r="J6" s="457"/>
      <c r="K6" s="110"/>
      <c r="L6" s="110"/>
    </row>
    <row r="7" spans="1:12" ht="38.25" customHeight="1">
      <c r="A7" s="246">
        <v>1</v>
      </c>
      <c r="B7" s="388" t="s">
        <v>140</v>
      </c>
      <c r="C7" s="389" t="s">
        <v>0</v>
      </c>
      <c r="D7" s="389"/>
      <c r="E7" s="389"/>
      <c r="F7" s="389"/>
      <c r="G7" s="390"/>
      <c r="H7" s="390"/>
      <c r="I7" s="391"/>
      <c r="J7" s="392" t="e">
        <f>+C7+D7</f>
        <v>#VALUE!</v>
      </c>
      <c r="K7" s="110"/>
      <c r="L7" s="110"/>
    </row>
    <row r="8" spans="1:12" ht="35.25" customHeight="1">
      <c r="A8" s="246">
        <v>2</v>
      </c>
      <c r="B8" s="393" t="s">
        <v>141</v>
      </c>
      <c r="C8" s="394"/>
      <c r="D8" s="394"/>
      <c r="E8" s="394"/>
      <c r="F8" s="394"/>
      <c r="G8" s="389"/>
      <c r="H8" s="389"/>
      <c r="I8" s="389"/>
      <c r="J8" s="392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5" t="e">
        <f>SUM(J7:J8)</f>
        <v>#VALUE!</v>
      </c>
      <c r="K9" s="117"/>
      <c r="L9" s="117"/>
    </row>
    <row r="10" spans="1:12" ht="14.25">
      <c r="A10" s="118"/>
      <c r="B10" s="119"/>
      <c r="C10" s="119"/>
      <c r="D10" s="458"/>
      <c r="E10" s="458"/>
      <c r="F10" s="458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59"/>
      <c r="H13" s="459"/>
      <c r="I13" s="459"/>
      <c r="J13" s="459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0" t="s">
        <v>45</v>
      </c>
      <c r="H14" s="460"/>
      <c r="I14" s="460"/>
      <c r="J14" s="460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59"/>
      <c r="H16" s="459"/>
      <c r="I16" s="459"/>
      <c r="J16" s="459"/>
      <c r="K16" s="125"/>
      <c r="L16" s="125"/>
    </row>
    <row r="17" spans="1:10" ht="13.5">
      <c r="D17" s="245" t="s">
        <v>123</v>
      </c>
      <c r="E17" s="132"/>
      <c r="F17" s="131"/>
      <c r="G17" s="460" t="s">
        <v>45</v>
      </c>
      <c r="H17" s="460"/>
      <c r="I17" s="460"/>
      <c r="J17" s="460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1"/>
      <c r="C20" s="451"/>
      <c r="D20" s="451"/>
      <c r="E20" s="451"/>
      <c r="F20" s="451"/>
      <c r="G20" s="451"/>
      <c r="H20" s="451"/>
      <c r="I20" s="451"/>
      <c r="J20" s="45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6" t="s">
        <v>97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129"/>
      <c r="P1" s="129"/>
      <c r="Q1" s="129"/>
      <c r="R1" s="129"/>
    </row>
    <row r="2" spans="1:18" ht="17.25">
      <c r="A2" s="467" t="s">
        <v>308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129"/>
      <c r="P2" s="129"/>
      <c r="Q2" s="129"/>
      <c r="R2" s="129"/>
    </row>
    <row r="3" spans="1:18" ht="17.25">
      <c r="A3" s="467" t="s">
        <v>98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8" t="s">
        <v>99</v>
      </c>
      <c r="B5" s="470" t="s">
        <v>100</v>
      </c>
      <c r="C5" s="472" t="s">
        <v>101</v>
      </c>
      <c r="D5" s="473"/>
      <c r="E5" s="473"/>
      <c r="F5" s="474"/>
      <c r="G5" s="472" t="s">
        <v>102</v>
      </c>
      <c r="H5" s="473"/>
      <c r="I5" s="473"/>
      <c r="J5" s="475"/>
      <c r="K5" s="476" t="s">
        <v>103</v>
      </c>
      <c r="L5" s="477"/>
      <c r="M5" s="477"/>
      <c r="N5" s="478"/>
      <c r="O5" s="52"/>
      <c r="P5" s="52"/>
      <c r="Q5" s="52"/>
      <c r="R5" s="52"/>
    </row>
    <row r="6" spans="1:18" ht="40.5">
      <c r="A6" s="469"/>
      <c r="B6" s="471"/>
      <c r="C6" s="104" t="s">
        <v>302</v>
      </c>
      <c r="D6" s="53" t="s">
        <v>303</v>
      </c>
      <c r="E6" s="53" t="s">
        <v>304</v>
      </c>
      <c r="F6" s="105" t="s">
        <v>305</v>
      </c>
      <c r="G6" s="104" t="s">
        <v>306</v>
      </c>
      <c r="H6" s="53" t="s">
        <v>303</v>
      </c>
      <c r="I6" s="53" t="s">
        <v>307</v>
      </c>
      <c r="J6" s="108" t="s">
        <v>305</v>
      </c>
      <c r="K6" s="104" t="s">
        <v>302</v>
      </c>
      <c r="L6" s="53" t="s">
        <v>303</v>
      </c>
      <c r="M6" s="53" t="s">
        <v>304</v>
      </c>
      <c r="N6" s="105" t="s">
        <v>305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5" t="s">
        <v>122</v>
      </c>
      <c r="D31" s="465"/>
      <c r="E31" s="94"/>
      <c r="F31" s="94"/>
      <c r="G31" s="463"/>
      <c r="H31" s="463"/>
      <c r="I31" s="95"/>
      <c r="J31" s="464" t="s">
        <v>95</v>
      </c>
      <c r="K31" s="464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61" t="s">
        <v>123</v>
      </c>
      <c r="H32" s="461"/>
      <c r="I32" s="98"/>
      <c r="J32" s="461" t="s">
        <v>124</v>
      </c>
      <c r="K32" s="461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64"/>
      <c r="H33" s="464"/>
      <c r="I33" s="101"/>
      <c r="J33" s="464" t="s">
        <v>96</v>
      </c>
      <c r="K33" s="464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61" t="s">
        <v>123</v>
      </c>
      <c r="H34" s="461"/>
      <c r="I34" s="98"/>
      <c r="J34" s="461" t="s">
        <v>124</v>
      </c>
      <c r="K34" s="461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62" t="s">
        <v>135</v>
      </c>
      <c r="I37" s="462"/>
      <c r="J37" s="110"/>
      <c r="K37" s="110"/>
      <c r="L37" s="110"/>
      <c r="M37" s="462" t="s">
        <v>136</v>
      </c>
      <c r="N37" s="462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62"/>
      <c r="I38" s="462"/>
      <c r="J38" s="110"/>
      <c r="K38" s="110"/>
      <c r="L38" s="110"/>
      <c r="M38" s="462"/>
      <c r="N38" s="462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https://mul2.yerevan.am/tasks/2186901/oneclick?token=bca9ab938d7f36cbc8875b8b5863db37</cp:keywords>
  <cp:lastModifiedBy>Lusine Petrosyan</cp:lastModifiedBy>
  <cp:lastPrinted>2025-04-07T11:08:24Z</cp:lastPrinted>
  <dcterms:created xsi:type="dcterms:W3CDTF">1996-10-14T23:33:28Z</dcterms:created>
  <dcterms:modified xsi:type="dcterms:W3CDTF">2025-05-12T13:13:18Z</dcterms:modified>
</cp:coreProperties>
</file>